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60" windowWidth="11355" windowHeight="5895" tabRatio="963" activeTab="1"/>
  </bookViews>
  <sheets>
    <sheet name="SCH-C" sheetId="47" r:id="rId1"/>
    <sheet name="SCH-B" sheetId="46" r:id="rId2"/>
    <sheet name="Sheet1" sheetId="41" r:id="rId3"/>
  </sheets>
  <externalReferences>
    <externalReference r:id="rId4"/>
  </externalReferences>
  <definedNames>
    <definedName name="_xlnm.Print_Area" localSheetId="1">'SCH-B'!$A$1:$AM$35</definedName>
    <definedName name="_xlnm.Print_Area" localSheetId="0">'SCH-C'!$A$1:$AL$22</definedName>
  </definedNames>
  <calcPr calcId="124519"/>
</workbook>
</file>

<file path=xl/calcChain.xml><?xml version="1.0" encoding="utf-8"?>
<calcChain xmlns="http://schemas.openxmlformats.org/spreadsheetml/2006/main">
  <c r="A3" i="46"/>
  <c r="AJ22" i="47" l="1"/>
  <c r="Y20"/>
  <c r="AJ20" s="1"/>
  <c r="Y16"/>
  <c r="AJ16" s="1"/>
  <c r="Y12"/>
  <c r="AJ12" s="1"/>
  <c r="Y8"/>
  <c r="AJ8" s="1"/>
  <c r="AK35" i="46"/>
  <c r="Z33"/>
  <c r="AK33" s="1"/>
  <c r="Z29"/>
  <c r="AK29" s="1"/>
  <c r="Y24"/>
  <c r="AJ24" s="1"/>
  <c r="Z20"/>
  <c r="AK20" s="1"/>
  <c r="Z16"/>
  <c r="AK16" s="1"/>
  <c r="Z12"/>
  <c r="AK12" s="1"/>
  <c r="Z8"/>
  <c r="AK8" s="1"/>
</calcChain>
</file>

<file path=xl/sharedStrings.xml><?xml version="1.0" encoding="utf-8"?>
<sst xmlns="http://schemas.openxmlformats.org/spreadsheetml/2006/main" count="100" uniqueCount="57">
  <si>
    <t>Rs.</t>
  </si>
  <si>
    <t>Total</t>
  </si>
  <si>
    <t>=</t>
  </si>
  <si>
    <t xml:space="preserve"> ITEM OF WORK</t>
  </si>
  <si>
    <t>QTY</t>
  </si>
  <si>
    <t>RATE</t>
  </si>
  <si>
    <t>UNIT</t>
  </si>
  <si>
    <t>AMOUNT</t>
  </si>
  <si>
    <t>Sft</t>
  </si>
  <si>
    <t>@ Rs:</t>
  </si>
  <si>
    <t>%0 Cft</t>
  </si>
  <si>
    <t>% Cft</t>
  </si>
  <si>
    <t>DETAILED WORKING ESTIMATE FOR CONSTRUCTION OF PROTECTION WALL ON</t>
  </si>
  <si>
    <t>S.N</t>
  </si>
  <si>
    <t>EXCAVATION.</t>
  </si>
  <si>
    <t>Excavation in foundation of buildings bridges and other Structures i/c degbelling dressing refilling around structure with excavated eaeth watering and ramming lead upto 5.0 ft in ordinary soil.(S.I.No: 18 b/P.No: 5 ).</t>
  </si>
  <si>
    <t>Cft.</t>
  </si>
  <si>
    <t>ERRECTION &amp; REMOVAL.</t>
  </si>
  <si>
    <t xml:space="preserve">Errection and removal of centering for R.C.C or plain cement concrete works Partial wood  Vertical.(S.I.No: 18 b(ii) / P.No: 21). </t>
  </si>
  <si>
    <t xml:space="preserve">DETAILED  WORKING  ESTIMATE  FOR  CONSTRUCTION  OF  5’  SPAN  R.C.C.  SLAB  CULVERTS   ON </t>
  </si>
  <si>
    <t>S.N:</t>
  </si>
  <si>
    <t>Excavation in foundation of buildings bridges and other Structures i/c degbelling dressing refilling around structure with excavated eaeth watering and ramming lead upto 5.0 ft in ordinary soil.(S.I.No: 18 b /P.No: 5 ).</t>
  </si>
  <si>
    <t>C.C. 1:4:8.</t>
  </si>
  <si>
    <t xml:space="preserve">Cement concrete brick or stone ballast  1 1/2" to 2" gauge Ratio ( 1:4:8 ) (S.I.No: 4 b / P.No: 17).
</t>
  </si>
  <si>
    <t>PUCCA BRICK WORK.</t>
  </si>
  <si>
    <t xml:space="preserve">Pucca  brick  work  in  foundation and plinth  in cement  sand  mortor  ratio (1:6) .                                    (S.I.No: 4(i) e / P.No: 25). </t>
  </si>
  <si>
    <t>C.C. PLAIN  RATIO 1:2:4.</t>
  </si>
  <si>
    <t xml:space="preserve">Cement concrete plain including placing compacting, finishing and curing ,complete ( including screening and washing of stone aggregate without shuttering) Ratio 1:2:4 (S.I.No: 5  / P.No: 18). </t>
  </si>
  <si>
    <t>FABRICATION.</t>
  </si>
  <si>
    <t>Fabrication of mild steel reinforcement for cement concrete i/c cutting bending, Laying in position making joints and fastenings including cost of Binding wire (also i/c removal of rust from bars.)(S.I.No: 7ii(a)/P.No:20).  .</t>
  </si>
  <si>
    <t>Qty.</t>
  </si>
  <si>
    <t>Cwt</t>
  </si>
  <si>
    <t>P.Cwt</t>
  </si>
  <si>
    <t>R.C.C. WORK.</t>
  </si>
  <si>
    <t>Per Cft.</t>
  </si>
  <si>
    <t>CEMENT PLASTER.</t>
  </si>
  <si>
    <t>Cement plaster (1:4) upto 20’ height ½ ” thick.(S.I.No: 11 b/P.No:58).  .</t>
  </si>
  <si>
    <t>%Sft</t>
  </si>
  <si>
    <r>
      <t>R.C.C. work i/c all labour and materials except the cost of steel Reinforcement and its labour for bending and binding, which will be paid separately. This rate also i/c all kinds of forms moulds: lifting shuttering curing rendering and finishing the exposed surface(i/c screening and washing of shingle) R.C. work in roof slab, beams, columns rafts, lintels and other structural members laid in situ or precast laid in position completed in all respects. Ratio (1:2:4).(S.I.No: 6a-</t>
    </r>
    <r>
      <rPr>
        <sz val="12"/>
        <rFont val="Book Antiqua"/>
        <family val="1"/>
      </rPr>
      <t>I</t>
    </r>
    <r>
      <rPr>
        <sz val="12"/>
        <rFont val="Arial"/>
        <family val="2"/>
      </rPr>
      <t xml:space="preserve">/P.No:19).  </t>
    </r>
  </si>
  <si>
    <t>C.C. 1:6:12.</t>
  </si>
  <si>
    <t xml:space="preserve">Cement concrete brick or stone ballast  1½” to 2" gauge Ratio ( 1:6:12 ) (S.I.No: 4 / P.No: 17).
</t>
  </si>
  <si>
    <t>C.C. PLAIN  RATIO 1:3:6.</t>
  </si>
  <si>
    <t xml:space="preserve">Cement concrete plain including placing compacting, finishing and curing ,complete( including screening and washing of stone aggregate without shuttering) Ratio 1:3:6  (S.I.No: 5  / P.No: 18). </t>
  </si>
  <si>
    <t>SCHEDULE-B PART-B (5’ CULVERT)</t>
  </si>
  <si>
    <t>SCHEDULE-B PART-C (P.W)</t>
  </si>
  <si>
    <t>(TWENTY SEVEN HUNDRED TWENTY TWO RUPEES AND FIFTY PAISA)</t>
  </si>
  <si>
    <t>(Ninty Four Hundred Sixteen Rupees And Twenty Eight Paisa)</t>
  </si>
  <si>
    <t>(Eleven Thousand Nine Hundred Forty Eight Rupees And Thirty Six Paisa)</t>
  </si>
  <si>
    <t>(Forteen  Thousand  Four Hundred Twenty Nine Rupees And Twenty Five Paisa)</t>
  </si>
  <si>
    <t>(Forty Eight Hundred Twenty Rupees And Twenty Paisa)</t>
  </si>
  <si>
    <t>(Three Hundred Thirty Seven Rupees)</t>
  </si>
  <si>
    <t>(Twenty Two Hundred Eighty Three Rupees And Ninty Three Paisa)</t>
  </si>
  <si>
    <t>(Twenty Seven  Hundred Twenty Two Rupees And Fifty Paisa)</t>
  </si>
  <si>
    <t>(Eighty One Hundred Twenty Two Rupees And Ninty Five Paisa)</t>
  </si>
  <si>
    <t>(Thirty One Hundred Twenty Seven Rupees And Forty One Paisa)</t>
  </si>
  <si>
    <t>(Tweleve thousand Five Hundred Ninty Five Rupees)</t>
  </si>
  <si>
    <t>CONSTRUCTION OF ROAD FROM SUKHPUR TO ADHIGAM PH-II MILE 1/2-2/4 (20'SPAN BRIDGE)</t>
  </si>
</sst>
</file>

<file path=xl/styles.xml><?xml version="1.0" encoding="utf-8"?>
<styleSheet xmlns="http://schemas.openxmlformats.org/spreadsheetml/2006/main">
  <fonts count="39">
    <font>
      <sz val="10"/>
      <name val="Arial"/>
    </font>
    <font>
      <sz val="10"/>
      <name val="Arial"/>
      <family val="2"/>
    </font>
    <font>
      <sz val="12"/>
      <name val="Arial"/>
      <family val="2"/>
    </font>
    <font>
      <b/>
      <sz val="12"/>
      <name val="Arial"/>
      <family val="2"/>
    </font>
    <font>
      <b/>
      <u/>
      <sz val="14"/>
      <name val="Arial"/>
      <family val="2"/>
    </font>
    <font>
      <sz val="11"/>
      <name val="Arial"/>
      <family val="2"/>
    </font>
    <font>
      <sz val="12"/>
      <name val="Arial"/>
      <family val="2"/>
    </font>
    <font>
      <b/>
      <sz val="11"/>
      <name val="Arial"/>
      <family val="2"/>
    </font>
    <font>
      <b/>
      <sz val="14"/>
      <name val="Arial"/>
      <family val="2"/>
    </font>
    <font>
      <b/>
      <sz val="12"/>
      <name val="Book Antiqua"/>
      <family val="1"/>
    </font>
    <font>
      <sz val="10"/>
      <name val="Book Antiqua"/>
      <family val="1"/>
    </font>
    <font>
      <b/>
      <u/>
      <sz val="14"/>
      <name val="Book Antiqua"/>
      <family val="1"/>
    </font>
    <font>
      <b/>
      <u/>
      <sz val="12"/>
      <name val="Book Antiqua"/>
      <family val="1"/>
    </font>
    <font>
      <sz val="10"/>
      <name val="Arial"/>
      <family val="2"/>
    </font>
    <font>
      <sz val="12"/>
      <name val="Book Antiqua"/>
      <family val="1"/>
    </font>
    <font>
      <b/>
      <i/>
      <sz val="12"/>
      <name val="Book Antiqua"/>
      <family val="1"/>
    </font>
    <font>
      <b/>
      <u/>
      <sz val="16"/>
      <name val="Arial Black"/>
      <family val="2"/>
    </font>
    <font>
      <u/>
      <sz val="12"/>
      <name val="Book Antiqua"/>
      <family val="1"/>
    </font>
    <font>
      <b/>
      <i/>
      <sz val="12"/>
      <name val="Arial"/>
      <family val="2"/>
    </font>
    <font>
      <i/>
      <sz val="12"/>
      <name val="Arial"/>
      <family val="2"/>
    </font>
    <font>
      <u/>
      <sz val="10"/>
      <name val="Book Antiqua"/>
      <family val="1"/>
    </font>
    <font>
      <b/>
      <sz val="14"/>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style="thick">
        <color indexed="64"/>
      </top>
      <bottom style="thick">
        <color indexed="64"/>
      </bottom>
      <diagonal/>
    </border>
    <border>
      <left/>
      <right/>
      <top/>
      <bottom style="thin">
        <color indexed="64"/>
      </bottom>
      <diagonal/>
    </border>
    <border>
      <left/>
      <right/>
      <top style="thin">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46">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24" fillId="3" borderId="0" applyNumberFormat="0" applyBorder="0" applyAlignment="0" applyProtection="0"/>
    <xf numFmtId="0" fontId="25" fillId="20" borderId="1" applyNumberFormat="0" applyAlignment="0" applyProtection="0"/>
    <xf numFmtId="0" fontId="26" fillId="21" borderId="2" applyNumberFormat="0" applyAlignment="0" applyProtection="0"/>
    <xf numFmtId="0" fontId="27" fillId="0" borderId="0" applyNumberFormat="0" applyFill="0" applyBorder="0" applyAlignment="0" applyProtection="0"/>
    <xf numFmtId="0" fontId="28" fillId="4" borderId="0" applyNumberFormat="0" applyBorder="0" applyAlignment="0" applyProtection="0"/>
    <xf numFmtId="0" fontId="29" fillId="0" borderId="3"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0" applyNumberFormat="0" applyFill="0" applyBorder="0" applyAlignment="0" applyProtection="0"/>
    <xf numFmtId="0" fontId="32" fillId="7" borderId="1" applyNumberFormat="0" applyAlignment="0" applyProtection="0"/>
    <xf numFmtId="0" fontId="33" fillId="0" borderId="6" applyNumberFormat="0" applyFill="0" applyAlignment="0" applyProtection="0"/>
    <xf numFmtId="0" fontId="34" fillId="22" borderId="0" applyNumberFormat="0" applyBorder="0" applyAlignment="0" applyProtection="0"/>
    <xf numFmtId="0" fontId="13" fillId="0" borderId="0"/>
    <xf numFmtId="0" fontId="2" fillId="0" borderId="0"/>
    <xf numFmtId="0" fontId="6" fillId="23" borderId="7" applyNumberFormat="0" applyFont="0" applyAlignment="0" applyProtection="0"/>
    <xf numFmtId="0" fontId="35" fillId="20" borderId="8" applyNumberForma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0" borderId="0" applyNumberFormat="0" applyFill="0" applyBorder="0" applyAlignment="0" applyProtection="0"/>
    <xf numFmtId="0" fontId="6" fillId="0" borderId="0"/>
    <xf numFmtId="0" fontId="1" fillId="0" borderId="0"/>
  </cellStyleXfs>
  <cellXfs count="92">
    <xf numFmtId="0" fontId="0" fillId="0" borderId="0" xfId="0"/>
    <xf numFmtId="0" fontId="5" fillId="0" borderId="0" xfId="45" applyFont="1"/>
    <xf numFmtId="0" fontId="10" fillId="0" borderId="0" xfId="45" applyFont="1"/>
    <xf numFmtId="0" fontId="9" fillId="0" borderId="0" xfId="45" applyFont="1" applyAlignment="1">
      <alignment horizontal="center" vertical="center"/>
    </xf>
    <xf numFmtId="0" fontId="14" fillId="0" borderId="0" xfId="45" applyFont="1"/>
    <xf numFmtId="0" fontId="9" fillId="0" borderId="0" xfId="45" applyFont="1" applyBorder="1" applyAlignment="1">
      <alignment vertical="center"/>
    </xf>
    <xf numFmtId="0" fontId="2" fillId="0" borderId="0" xfId="45" applyFont="1" applyAlignment="1"/>
    <xf numFmtId="0" fontId="3" fillId="0" borderId="0" xfId="45" applyFont="1" applyBorder="1" applyAlignment="1">
      <alignment vertical="center"/>
    </xf>
    <xf numFmtId="0" fontId="2" fillId="0" borderId="0" xfId="45" applyFont="1"/>
    <xf numFmtId="0" fontId="18" fillId="0" borderId="0" xfId="45" applyFont="1" applyAlignment="1"/>
    <xf numFmtId="1" fontId="7" fillId="0" borderId="0" xfId="45" applyNumberFormat="1" applyFont="1" applyAlignment="1"/>
    <xf numFmtId="0" fontId="21" fillId="0" borderId="0" xfId="45" applyFont="1" applyAlignment="1">
      <alignment horizontal="center" vertical="center"/>
    </xf>
    <xf numFmtId="0" fontId="9" fillId="0" borderId="0" xfId="45" applyFont="1" applyAlignment="1"/>
    <xf numFmtId="0" fontId="2" fillId="0" borderId="0" xfId="45" applyFont="1" applyAlignment="1">
      <alignment vertical="center"/>
    </xf>
    <xf numFmtId="2" fontId="2" fillId="0" borderId="0" xfId="45" applyNumberFormat="1" applyFont="1" applyBorder="1" applyAlignment="1">
      <alignment vertical="center"/>
    </xf>
    <xf numFmtId="0" fontId="18" fillId="0" borderId="0" xfId="45" applyFont="1"/>
    <xf numFmtId="0" fontId="19" fillId="0" borderId="0" xfId="45" applyFont="1"/>
    <xf numFmtId="0" fontId="2" fillId="0" borderId="0" xfId="45" applyFont="1" applyBorder="1" applyAlignment="1">
      <alignment vertical="center"/>
    </xf>
    <xf numFmtId="0" fontId="11" fillId="0" borderId="0" xfId="45" applyFont="1" applyAlignment="1">
      <alignment vertical="center"/>
    </xf>
    <xf numFmtId="0" fontId="12" fillId="0" borderId="0" xfId="45" applyFont="1" applyAlignment="1"/>
    <xf numFmtId="0" fontId="1" fillId="0" borderId="0" xfId="45" applyFont="1" applyAlignment="1">
      <alignment vertical="center"/>
    </xf>
    <xf numFmtId="0" fontId="3" fillId="0" borderId="0" xfId="45" applyFont="1"/>
    <xf numFmtId="0" fontId="3" fillId="0" borderId="0" xfId="45" applyFont="1" applyAlignment="1">
      <alignment horizontal="center" vertical="center"/>
    </xf>
    <xf numFmtId="2" fontId="18" fillId="0" borderId="0" xfId="45" applyNumberFormat="1" applyFont="1" applyAlignment="1"/>
    <xf numFmtId="0" fontId="8" fillId="0" borderId="0" xfId="45" applyFont="1" applyAlignment="1">
      <alignment horizontal="center" vertical="center"/>
    </xf>
    <xf numFmtId="0" fontId="3" fillId="0" borderId="0" xfId="45" applyFont="1" applyAlignment="1"/>
    <xf numFmtId="0" fontId="18" fillId="0" borderId="0" xfId="45" applyFont="1" applyAlignment="1">
      <alignment vertical="center"/>
    </xf>
    <xf numFmtId="2" fontId="18" fillId="0" borderId="0" xfId="45" applyNumberFormat="1" applyFont="1" applyAlignment="1">
      <alignment vertical="center"/>
    </xf>
    <xf numFmtId="0" fontId="18" fillId="0" borderId="0" xfId="45" applyFont="1" applyBorder="1" applyAlignment="1">
      <alignment vertical="center"/>
    </xf>
    <xf numFmtId="0" fontId="9" fillId="0" borderId="0" xfId="45" applyFont="1"/>
    <xf numFmtId="1" fontId="18" fillId="0" borderId="0" xfId="45" applyNumberFormat="1" applyFont="1" applyBorder="1" applyAlignment="1">
      <alignment horizontal="right"/>
    </xf>
    <xf numFmtId="0" fontId="2" fillId="0" borderId="0" xfId="45" applyFont="1" applyAlignment="1">
      <alignment horizontal="center"/>
    </xf>
    <xf numFmtId="0" fontId="3" fillId="0" borderId="10" xfId="45" applyFont="1" applyBorder="1" applyAlignment="1">
      <alignment horizontal="center" vertical="center"/>
    </xf>
    <xf numFmtId="0" fontId="4" fillId="0" borderId="0" xfId="45" applyFont="1" applyAlignment="1">
      <alignment horizontal="left" vertical="center"/>
    </xf>
    <xf numFmtId="0" fontId="18" fillId="0" borderId="0" xfId="45" applyFont="1" applyAlignment="1">
      <alignment horizontal="center"/>
    </xf>
    <xf numFmtId="1" fontId="18" fillId="0" borderId="0" xfId="45" applyNumberFormat="1" applyFont="1" applyAlignment="1"/>
    <xf numFmtId="0" fontId="2" fillId="0" borderId="0" xfId="45" applyFont="1" applyAlignment="1">
      <alignment horizontal="left" vertical="top" wrapText="1"/>
    </xf>
    <xf numFmtId="0" fontId="1" fillId="0" borderId="0" xfId="45"/>
    <xf numFmtId="1" fontId="18" fillId="0" borderId="0" xfId="45" applyNumberFormat="1" applyFont="1" applyAlignment="1">
      <alignment horizontal="right"/>
    </xf>
    <xf numFmtId="0" fontId="2" fillId="0" borderId="0" xfId="45" applyFont="1" applyAlignment="1">
      <alignment horizontal="left" wrapText="1"/>
    </xf>
    <xf numFmtId="0" fontId="9" fillId="0" borderId="10" xfId="45" applyFont="1" applyBorder="1" applyAlignment="1">
      <alignment horizontal="center" vertical="center"/>
    </xf>
    <xf numFmtId="0" fontId="11" fillId="0" borderId="0" xfId="45" applyFont="1" applyAlignment="1">
      <alignment horizontal="left" vertical="center"/>
    </xf>
    <xf numFmtId="0" fontId="1" fillId="0" borderId="0" xfId="45" applyFont="1"/>
    <xf numFmtId="0" fontId="2" fillId="0" borderId="0" xfId="45" applyFont="1" applyAlignment="1">
      <alignment horizontal="left" vertical="top"/>
    </xf>
    <xf numFmtId="0" fontId="1" fillId="0" borderId="0" xfId="45" applyFont="1" applyAlignment="1"/>
    <xf numFmtId="0" fontId="2" fillId="0" borderId="0" xfId="45" applyFont="1" applyAlignment="1">
      <alignment vertical="center" wrapText="1"/>
    </xf>
    <xf numFmtId="0" fontId="2" fillId="0" borderId="0" xfId="45" applyFont="1" applyAlignment="1">
      <alignment vertical="top"/>
    </xf>
    <xf numFmtId="0" fontId="2" fillId="0" borderId="0" xfId="45" applyFont="1" applyAlignment="1">
      <alignment wrapText="1"/>
    </xf>
    <xf numFmtId="0" fontId="1" fillId="0" borderId="0" xfId="45" applyFont="1" applyAlignment="1">
      <alignment wrapText="1"/>
    </xf>
    <xf numFmtId="0" fontId="1" fillId="0" borderId="0" xfId="45" applyAlignment="1">
      <alignment horizontal="left"/>
    </xf>
    <xf numFmtId="0" fontId="18" fillId="0" borderId="0" xfId="45" applyFont="1" applyBorder="1" applyAlignment="1">
      <alignment horizontal="center" vertical="center"/>
    </xf>
    <xf numFmtId="1" fontId="18" fillId="0" borderId="0" xfId="45" applyNumberFormat="1" applyFont="1" applyBorder="1" applyAlignment="1">
      <alignment horizontal="right" vertical="center"/>
    </xf>
    <xf numFmtId="0" fontId="2" fillId="0" borderId="0" xfId="45" applyFont="1" applyAlignment="1">
      <alignment horizontal="left" vertical="top" wrapText="1"/>
    </xf>
    <xf numFmtId="0" fontId="3" fillId="0" borderId="0" xfId="45" applyFont="1" applyBorder="1" applyAlignment="1">
      <alignment horizontal="right"/>
    </xf>
    <xf numFmtId="1" fontId="3" fillId="0" borderId="0" xfId="45" applyNumberFormat="1" applyFont="1" applyBorder="1" applyAlignment="1">
      <alignment horizontal="right"/>
    </xf>
    <xf numFmtId="2" fontId="18" fillId="0" borderId="0" xfId="45" applyNumberFormat="1" applyFont="1" applyAlignment="1">
      <alignment horizontal="center" vertical="center"/>
    </xf>
    <xf numFmtId="1" fontId="18" fillId="0" borderId="0" xfId="45" applyNumberFormat="1" applyFont="1" applyAlignment="1">
      <alignment horizontal="right" vertical="center"/>
    </xf>
    <xf numFmtId="0" fontId="18" fillId="0" borderId="0" xfId="45" applyFont="1" applyAlignment="1">
      <alignment horizontal="right" vertical="center"/>
    </xf>
    <xf numFmtId="0" fontId="18" fillId="0" borderId="0" xfId="45" applyFont="1" applyAlignment="1">
      <alignment horizontal="center" vertical="center"/>
    </xf>
    <xf numFmtId="0" fontId="15" fillId="0" borderId="0" xfId="45" applyFont="1" applyAlignment="1">
      <alignment horizontal="center" vertical="center"/>
    </xf>
    <xf numFmtId="1" fontId="18" fillId="0" borderId="0" xfId="45" applyNumberFormat="1" applyFont="1" applyAlignment="1">
      <alignment horizontal="right"/>
    </xf>
    <xf numFmtId="0" fontId="18" fillId="0" borderId="0" xfId="45" applyFont="1" applyAlignment="1">
      <alignment horizontal="right"/>
    </xf>
    <xf numFmtId="0" fontId="18" fillId="0" borderId="0" xfId="45" applyFont="1" applyAlignment="1">
      <alignment horizontal="center"/>
    </xf>
    <xf numFmtId="0" fontId="15" fillId="0" borderId="0" xfId="45" applyFont="1" applyAlignment="1">
      <alignment horizontal="center"/>
    </xf>
    <xf numFmtId="2" fontId="18" fillId="0" borderId="0" xfId="45" applyNumberFormat="1" applyFont="1" applyAlignment="1">
      <alignment horizontal="center"/>
    </xf>
    <xf numFmtId="1" fontId="18" fillId="0" borderId="0" xfId="45" applyNumberFormat="1" applyFont="1" applyAlignment="1"/>
    <xf numFmtId="0" fontId="4" fillId="0" borderId="0" xfId="45" applyFont="1" applyAlignment="1">
      <alignment horizontal="left" vertical="center"/>
    </xf>
    <xf numFmtId="0" fontId="3" fillId="0" borderId="0" xfId="45" applyFont="1" applyAlignment="1">
      <alignment horizontal="center"/>
    </xf>
    <xf numFmtId="0" fontId="16" fillId="0" borderId="0" xfId="45" applyFont="1" applyBorder="1" applyAlignment="1">
      <alignment horizontal="center"/>
    </xf>
    <xf numFmtId="0" fontId="17" fillId="0" borderId="0" xfId="45" applyFont="1" applyAlignment="1">
      <alignment horizontal="center" vertical="top"/>
    </xf>
    <xf numFmtId="0" fontId="11" fillId="0" borderId="0" xfId="45" applyFont="1" applyAlignment="1">
      <alignment horizontal="center" vertical="center" wrapText="1"/>
    </xf>
    <xf numFmtId="0" fontId="2" fillId="0" borderId="0" xfId="45" applyFont="1" applyAlignment="1">
      <alignment horizontal="center"/>
    </xf>
    <xf numFmtId="0" fontId="3" fillId="0" borderId="10" xfId="45" applyFont="1" applyBorder="1" applyAlignment="1">
      <alignment horizontal="center" vertical="center"/>
    </xf>
    <xf numFmtId="0" fontId="3" fillId="0" borderId="13" xfId="45" applyFont="1" applyBorder="1" applyAlignment="1">
      <alignment horizontal="center" vertical="center"/>
    </xf>
    <xf numFmtId="0" fontId="3" fillId="0" borderId="14" xfId="45" applyFont="1" applyBorder="1" applyAlignment="1">
      <alignment horizontal="center" vertical="center"/>
    </xf>
    <xf numFmtId="0" fontId="3" fillId="0" borderId="15" xfId="45" applyFont="1" applyBorder="1" applyAlignment="1">
      <alignment horizontal="center" vertical="center"/>
    </xf>
    <xf numFmtId="1" fontId="18" fillId="0" borderId="11" xfId="45" applyNumberFormat="1" applyFont="1" applyBorder="1" applyAlignment="1">
      <alignment horizontal="right"/>
    </xf>
    <xf numFmtId="0" fontId="2" fillId="0" borderId="0" xfId="45" applyFont="1" applyAlignment="1">
      <alignment horizontal="left" wrapText="1"/>
    </xf>
    <xf numFmtId="0" fontId="18" fillId="0" borderId="11" xfId="45" applyFont="1" applyBorder="1" applyAlignment="1">
      <alignment horizontal="right"/>
    </xf>
    <xf numFmtId="0" fontId="11" fillId="0" borderId="0" xfId="45" applyFont="1" applyAlignment="1">
      <alignment horizontal="left" vertical="center"/>
    </xf>
    <xf numFmtId="0" fontId="2" fillId="0" borderId="12" xfId="45" applyFont="1" applyBorder="1" applyAlignment="1">
      <alignment horizontal="center" vertical="top"/>
    </xf>
    <xf numFmtId="0" fontId="1" fillId="0" borderId="0" xfId="45" applyFont="1" applyAlignment="1">
      <alignment horizontal="left" wrapText="1"/>
    </xf>
    <xf numFmtId="1" fontId="18" fillId="0" borderId="0" xfId="45" applyNumberFormat="1" applyFont="1" applyAlignment="1">
      <alignment horizontal="center"/>
    </xf>
    <xf numFmtId="2" fontId="2" fillId="0" borderId="11" xfId="45" applyNumberFormat="1" applyFont="1" applyBorder="1" applyAlignment="1">
      <alignment horizontal="center"/>
    </xf>
    <xf numFmtId="0" fontId="2" fillId="0" borderId="0" xfId="45" applyFont="1" applyAlignment="1">
      <alignment horizontal="left" vertical="center" wrapText="1"/>
    </xf>
    <xf numFmtId="0" fontId="9" fillId="0" borderId="0" xfId="45" applyFont="1" applyAlignment="1">
      <alignment horizontal="center"/>
    </xf>
    <xf numFmtId="0" fontId="20" fillId="0" borderId="0" xfId="45" applyFont="1" applyAlignment="1">
      <alignment horizontal="center" vertical="top"/>
    </xf>
    <xf numFmtId="0" fontId="12" fillId="0" borderId="0" xfId="45" applyFont="1" applyAlignment="1">
      <alignment horizontal="center" vertical="top" wrapText="1"/>
    </xf>
    <xf numFmtId="0" fontId="9" fillId="0" borderId="10" xfId="45" applyFont="1" applyBorder="1" applyAlignment="1">
      <alignment horizontal="center" vertical="center"/>
    </xf>
    <xf numFmtId="0" fontId="9" fillId="0" borderId="13" xfId="45" applyFont="1" applyBorder="1" applyAlignment="1">
      <alignment horizontal="center" vertical="center"/>
    </xf>
    <xf numFmtId="0" fontId="9" fillId="0" borderId="14" xfId="45" applyFont="1" applyBorder="1" applyAlignment="1">
      <alignment horizontal="center" vertical="center"/>
    </xf>
    <xf numFmtId="0" fontId="9" fillId="0" borderId="15" xfId="45" applyFont="1" applyBorder="1" applyAlignment="1">
      <alignment horizontal="center" vertical="center"/>
    </xf>
  </cellXfs>
  <cellStyles count="4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 3" xfId="38"/>
    <cellStyle name="Normal 4" xfId="44"/>
    <cellStyle name="Normal 5" xfId="45"/>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ecent%2011-06-2015/Desktop/General/veenjhinyari%20detail.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A (3)"/>
      <sheetName val="SCH-C"/>
      <sheetName val="SCH-B"/>
      <sheetName val="SCH A"/>
      <sheetName val="F.Sheet"/>
      <sheetName val="G.A"/>
      <sheetName val="ROAD.W"/>
      <sheetName val="CULV.E"/>
      <sheetName val="Culv M.S"/>
      <sheetName val="P.W. E"/>
      <sheetName val="P.W. M.S"/>
      <sheetName val="COM R.A"/>
      <sheetName val="C-F"/>
    </sheetNames>
    <sheetDataSet>
      <sheetData sheetId="0"/>
      <sheetData sheetId="1"/>
      <sheetData sheetId="2"/>
      <sheetData sheetId="3"/>
      <sheetData sheetId="4"/>
      <sheetData sheetId="5"/>
      <sheetData sheetId="6">
        <row r="9">
          <cell r="P9">
            <v>305910</v>
          </cell>
        </row>
      </sheetData>
      <sheetData sheetId="7">
        <row r="16">
          <cell r="Z16">
            <v>2722.5</v>
          </cell>
        </row>
        <row r="26">
          <cell r="Z26">
            <v>9416.2800000000007</v>
          </cell>
        </row>
        <row r="48">
          <cell r="Z48">
            <v>11948.36</v>
          </cell>
        </row>
        <row r="55">
          <cell r="Z55">
            <v>14429.25</v>
          </cell>
        </row>
        <row r="64">
          <cell r="Y64">
            <v>4820.2</v>
          </cell>
        </row>
        <row r="73">
          <cell r="Z73">
            <v>337</v>
          </cell>
        </row>
        <row r="83">
          <cell r="Z83">
            <v>2283.9299999999998</v>
          </cell>
        </row>
        <row r="84">
          <cell r="AK84">
            <v>329420.34509999998</v>
          </cell>
        </row>
      </sheetData>
      <sheetData sheetId="8"/>
      <sheetData sheetId="9">
        <row r="9">
          <cell r="Y9">
            <v>2722.5</v>
          </cell>
        </row>
        <row r="13">
          <cell r="Y13">
            <v>8122.95</v>
          </cell>
        </row>
        <row r="17">
          <cell r="Y17">
            <v>3127.41</v>
          </cell>
        </row>
        <row r="22">
          <cell r="Y22">
            <v>12595</v>
          </cell>
        </row>
        <row r="23">
          <cell r="AJ23">
            <v>52966.924999999996</v>
          </cell>
        </row>
      </sheetData>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L22"/>
  <sheetViews>
    <sheetView view="pageBreakPreview" zoomScaleNormal="75" workbookViewId="0">
      <selection activeCell="A3" sqref="A3:AL3"/>
    </sheetView>
  </sheetViews>
  <sheetFormatPr defaultRowHeight="12.75"/>
  <cols>
    <col min="1" max="1" width="4.28515625" style="37" customWidth="1"/>
    <col min="2" max="6" width="2.42578125" style="37" customWidth="1"/>
    <col min="7" max="7" width="3.42578125" style="37" customWidth="1"/>
    <col min="8" max="9" width="2.42578125" style="37" customWidth="1"/>
    <col min="10" max="10" width="1.85546875" style="37" customWidth="1"/>
    <col min="11" max="11" width="2.5703125" style="37" customWidth="1"/>
    <col min="12" max="13" width="2.42578125" style="37" customWidth="1"/>
    <col min="14" max="14" width="3.5703125" style="37" customWidth="1"/>
    <col min="15" max="15" width="4.140625" style="37" customWidth="1"/>
    <col min="16" max="16" width="2.42578125" style="37" customWidth="1"/>
    <col min="17" max="18" width="3.28515625" style="37" customWidth="1"/>
    <col min="19" max="19" width="2.42578125" style="37" customWidth="1"/>
    <col min="20" max="21" width="3.140625" style="37" customWidth="1"/>
    <col min="22" max="23" width="2.42578125" style="37" customWidth="1"/>
    <col min="24" max="24" width="3.140625" style="37" customWidth="1"/>
    <col min="25" max="25" width="2.140625" style="37" customWidth="1"/>
    <col min="26" max="27" width="2.42578125" style="37" customWidth="1"/>
    <col min="28" max="28" width="4.28515625" style="37" customWidth="1"/>
    <col min="29" max="29" width="1.7109375" style="37" customWidth="1"/>
    <col min="30" max="33" width="2.42578125" style="37" customWidth="1"/>
    <col min="34" max="34" width="2" style="37" customWidth="1"/>
    <col min="35" max="37" width="2.42578125" style="37" customWidth="1"/>
    <col min="38" max="38" width="5" style="37" customWidth="1"/>
    <col min="39" max="16384" width="9.140625" style="37"/>
  </cols>
  <sheetData>
    <row r="1" spans="1:38" ht="25.5" customHeight="1">
      <c r="A1" s="68" t="s">
        <v>44</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row>
    <row r="2" spans="1:38" ht="20.25" customHeight="1">
      <c r="A2" s="69" t="s">
        <v>12</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row>
    <row r="3" spans="1:38" ht="58.5" customHeight="1">
      <c r="A3" s="70" t="s">
        <v>56</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row>
    <row r="4" spans="1:38" ht="13.5" customHeight="1" thickBo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row>
    <row r="5" spans="1:38" ht="20.25" customHeight="1" thickTop="1" thickBot="1">
      <c r="A5" s="32" t="s">
        <v>13</v>
      </c>
      <c r="B5" s="72" t="s">
        <v>3</v>
      </c>
      <c r="C5" s="72"/>
      <c r="D5" s="72"/>
      <c r="E5" s="72"/>
      <c r="F5" s="72"/>
      <c r="G5" s="72"/>
      <c r="H5" s="72"/>
      <c r="I5" s="72"/>
      <c r="J5" s="72"/>
      <c r="K5" s="72"/>
      <c r="L5" s="72"/>
      <c r="M5" s="72"/>
      <c r="N5" s="73" t="s">
        <v>4</v>
      </c>
      <c r="O5" s="74"/>
      <c r="P5" s="74"/>
      <c r="Q5" s="74"/>
      <c r="R5" s="74"/>
      <c r="S5" s="74"/>
      <c r="T5" s="74"/>
      <c r="U5" s="74"/>
      <c r="V5" s="73" t="s">
        <v>5</v>
      </c>
      <c r="W5" s="74"/>
      <c r="X5" s="74"/>
      <c r="Y5" s="74"/>
      <c r="Z5" s="74"/>
      <c r="AA5" s="74"/>
      <c r="AB5" s="75"/>
      <c r="AC5" s="74" t="s">
        <v>6</v>
      </c>
      <c r="AD5" s="74"/>
      <c r="AE5" s="74"/>
      <c r="AF5" s="74"/>
      <c r="AG5" s="74"/>
      <c r="AH5" s="73" t="s">
        <v>7</v>
      </c>
      <c r="AI5" s="74"/>
      <c r="AJ5" s="74"/>
      <c r="AK5" s="74"/>
      <c r="AL5" s="75"/>
    </row>
    <row r="6" spans="1:38" ht="23.25" customHeight="1" thickTop="1">
      <c r="A6" s="22">
        <v>1</v>
      </c>
      <c r="B6" s="66" t="s">
        <v>14</v>
      </c>
      <c r="C6" s="66"/>
      <c r="D6" s="66"/>
      <c r="E6" s="66"/>
      <c r="F6" s="66"/>
      <c r="G6" s="66"/>
      <c r="H6" s="66"/>
      <c r="I6" s="66"/>
      <c r="J6" s="66"/>
      <c r="K6" s="66"/>
      <c r="L6" s="66"/>
      <c r="M6" s="66"/>
      <c r="N6" s="66"/>
      <c r="O6" s="8"/>
      <c r="P6" s="8"/>
      <c r="Q6" s="8"/>
      <c r="R6" s="8"/>
      <c r="S6" s="8"/>
      <c r="T6" s="8"/>
      <c r="U6" s="8"/>
      <c r="V6" s="8"/>
      <c r="W6" s="8"/>
      <c r="X6" s="8"/>
      <c r="Y6" s="8"/>
      <c r="Z6" s="8"/>
      <c r="AA6" s="8"/>
      <c r="AB6" s="8"/>
      <c r="AC6" s="8"/>
      <c r="AD6" s="67"/>
      <c r="AE6" s="67"/>
      <c r="AF6" s="67"/>
      <c r="AG6" s="7"/>
      <c r="AH6" s="7"/>
      <c r="AI6" s="7"/>
      <c r="AJ6" s="7"/>
      <c r="AK6" s="8"/>
      <c r="AL6" s="8"/>
    </row>
    <row r="7" spans="1:38" ht="126.75" customHeight="1">
      <c r="A7" s="6"/>
      <c r="B7" s="52" t="s">
        <v>15</v>
      </c>
      <c r="C7" s="52"/>
      <c r="D7" s="52"/>
      <c r="E7" s="52"/>
      <c r="F7" s="52"/>
      <c r="G7" s="52"/>
      <c r="H7" s="52"/>
      <c r="I7" s="52"/>
      <c r="J7" s="52"/>
      <c r="K7" s="52"/>
      <c r="L7" s="52"/>
      <c r="M7" s="52"/>
      <c r="N7" s="43"/>
      <c r="O7" s="43"/>
      <c r="P7" s="43"/>
      <c r="Q7" s="43"/>
      <c r="R7" s="43"/>
      <c r="S7" s="43"/>
      <c r="T7" s="43"/>
      <c r="U7" s="43"/>
      <c r="V7" s="43"/>
      <c r="W7" s="43"/>
      <c r="X7" s="43"/>
      <c r="Y7" s="43"/>
      <c r="Z7" s="43"/>
      <c r="AA7" s="43"/>
      <c r="AB7" s="43"/>
      <c r="AC7" s="43"/>
      <c r="AD7" s="43"/>
      <c r="AE7" s="43"/>
      <c r="AF7" s="43"/>
      <c r="AG7" s="43"/>
      <c r="AH7" s="43"/>
      <c r="AI7" s="43"/>
      <c r="AJ7" s="43"/>
      <c r="AK7" s="43"/>
      <c r="AL7" s="43"/>
    </row>
    <row r="8" spans="1:38" ht="27" customHeight="1">
      <c r="A8" s="6"/>
      <c r="B8" s="8"/>
      <c r="C8" s="8"/>
      <c r="D8" s="8"/>
      <c r="E8" s="8"/>
      <c r="F8" s="8"/>
      <c r="G8" s="8"/>
      <c r="H8" s="8"/>
      <c r="I8" s="8"/>
      <c r="J8" s="8"/>
      <c r="K8" s="8"/>
      <c r="L8" s="8"/>
      <c r="M8" s="8"/>
      <c r="N8" s="61">
        <v>600</v>
      </c>
      <c r="O8" s="61"/>
      <c r="P8" s="61"/>
      <c r="Q8" s="61"/>
      <c r="R8" s="61"/>
      <c r="S8" s="62" t="s">
        <v>16</v>
      </c>
      <c r="T8" s="62"/>
      <c r="U8" s="9"/>
      <c r="V8" s="63" t="s">
        <v>9</v>
      </c>
      <c r="W8" s="63"/>
      <c r="X8" s="63"/>
      <c r="Y8" s="64">
        <f>'[1]P.W. E'!Y9:AB9</f>
        <v>2722.5</v>
      </c>
      <c r="Z8" s="64"/>
      <c r="AA8" s="64"/>
      <c r="AB8" s="64"/>
      <c r="AC8" s="23"/>
      <c r="AD8" s="9" t="s">
        <v>10</v>
      </c>
      <c r="AE8" s="9"/>
      <c r="AF8" s="9"/>
      <c r="AG8" s="9"/>
      <c r="AH8" s="62" t="s">
        <v>0</v>
      </c>
      <c r="AI8" s="62"/>
      <c r="AJ8" s="65">
        <f>N8*Y8/1000</f>
        <v>1633.5</v>
      </c>
      <c r="AK8" s="65"/>
      <c r="AL8" s="65"/>
    </row>
    <row r="9" spans="1:38" ht="44.25" customHeight="1">
      <c r="A9" s="6"/>
      <c r="B9" s="52" t="s">
        <v>52</v>
      </c>
      <c r="C9" s="52"/>
      <c r="D9" s="52"/>
      <c r="E9" s="52"/>
      <c r="F9" s="52"/>
      <c r="G9" s="52"/>
      <c r="H9" s="52"/>
      <c r="I9" s="52"/>
      <c r="J9" s="52"/>
      <c r="K9" s="52"/>
      <c r="L9" s="52"/>
      <c r="M9" s="52"/>
      <c r="N9" s="39"/>
      <c r="O9" s="39"/>
      <c r="P9" s="39"/>
      <c r="Q9" s="39"/>
      <c r="R9" s="39"/>
      <c r="S9" s="39"/>
      <c r="T9" s="39"/>
      <c r="U9" s="39"/>
      <c r="V9" s="39"/>
      <c r="W9" s="39"/>
      <c r="X9" s="39"/>
      <c r="Y9" s="39"/>
      <c r="Z9" s="39"/>
      <c r="AA9" s="39"/>
      <c r="AB9" s="39"/>
      <c r="AC9" s="39"/>
      <c r="AD9" s="39"/>
      <c r="AE9" s="39"/>
      <c r="AF9" s="39"/>
      <c r="AG9" s="39"/>
      <c r="AH9" s="39"/>
      <c r="AI9" s="39"/>
      <c r="AJ9" s="39"/>
      <c r="AK9" s="39"/>
      <c r="AL9" s="39"/>
    </row>
    <row r="10" spans="1:38" ht="27.75" customHeight="1">
      <c r="A10" s="24">
        <v>2</v>
      </c>
      <c r="B10" s="66" t="s">
        <v>39</v>
      </c>
      <c r="C10" s="66"/>
      <c r="D10" s="66"/>
      <c r="E10" s="66"/>
      <c r="F10" s="66"/>
      <c r="G10" s="66"/>
      <c r="H10" s="8"/>
      <c r="I10" s="8"/>
      <c r="J10" s="25"/>
      <c r="K10" s="25"/>
      <c r="L10" s="25"/>
      <c r="M10" s="8"/>
      <c r="N10" s="8"/>
      <c r="O10" s="8"/>
      <c r="P10" s="8"/>
      <c r="Q10" s="8"/>
      <c r="R10" s="8"/>
      <c r="S10" s="8"/>
      <c r="T10" s="8"/>
      <c r="U10" s="8"/>
      <c r="V10" s="8"/>
      <c r="W10" s="8"/>
      <c r="X10" s="8"/>
      <c r="Y10" s="8"/>
      <c r="Z10" s="8"/>
      <c r="AA10" s="8"/>
      <c r="AB10" s="8"/>
      <c r="AC10" s="8"/>
      <c r="AD10" s="8"/>
      <c r="AE10" s="8"/>
      <c r="AF10" s="8"/>
      <c r="AG10" s="8"/>
      <c r="AH10" s="8"/>
      <c r="AI10" s="8"/>
      <c r="AJ10" s="8"/>
      <c r="AK10" s="8"/>
      <c r="AL10" s="8"/>
    </row>
    <row r="11" spans="1:38" ht="61.5" customHeight="1">
      <c r="A11" s="6"/>
      <c r="B11" s="52" t="s">
        <v>40</v>
      </c>
      <c r="C11" s="52"/>
      <c r="D11" s="52"/>
      <c r="E11" s="52"/>
      <c r="F11" s="52"/>
      <c r="G11" s="52"/>
      <c r="H11" s="52"/>
      <c r="I11" s="52"/>
      <c r="J11" s="52"/>
      <c r="K11" s="52"/>
      <c r="L11" s="52"/>
      <c r="M11" s="52"/>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row>
    <row r="12" spans="1:38" ht="18" customHeight="1">
      <c r="A12" s="6"/>
      <c r="B12" s="8"/>
      <c r="C12" s="8"/>
      <c r="D12" s="8"/>
      <c r="E12" s="8"/>
      <c r="F12" s="8"/>
      <c r="G12" s="8"/>
      <c r="H12" s="8"/>
      <c r="I12" s="8"/>
      <c r="J12" s="8"/>
      <c r="K12" s="8"/>
      <c r="L12" s="8"/>
      <c r="M12" s="8"/>
      <c r="N12" s="60">
        <v>100</v>
      </c>
      <c r="O12" s="61"/>
      <c r="P12" s="61"/>
      <c r="Q12" s="61"/>
      <c r="R12" s="61"/>
      <c r="S12" s="62" t="s">
        <v>16</v>
      </c>
      <c r="T12" s="62"/>
      <c r="U12" s="9"/>
      <c r="V12" s="63" t="s">
        <v>9</v>
      </c>
      <c r="W12" s="63"/>
      <c r="X12" s="63"/>
      <c r="Y12" s="64">
        <f>'[1]P.W. E'!Y13:AB13</f>
        <v>8122.95</v>
      </c>
      <c r="Z12" s="64"/>
      <c r="AA12" s="64"/>
      <c r="AB12" s="64"/>
      <c r="AC12" s="23"/>
      <c r="AD12" s="9" t="s">
        <v>11</v>
      </c>
      <c r="AE12" s="9"/>
      <c r="AF12" s="9"/>
      <c r="AG12" s="9"/>
      <c r="AH12" s="62" t="s">
        <v>0</v>
      </c>
      <c r="AI12" s="62"/>
      <c r="AJ12" s="60">
        <f>N12*Y12/100</f>
        <v>8122.95</v>
      </c>
      <c r="AK12" s="60"/>
      <c r="AL12" s="60"/>
    </row>
    <row r="13" spans="1:38" ht="45.75" customHeight="1">
      <c r="A13" s="6"/>
      <c r="B13" s="52" t="s">
        <v>53</v>
      </c>
      <c r="C13" s="52"/>
      <c r="D13" s="52"/>
      <c r="E13" s="52"/>
      <c r="F13" s="52"/>
      <c r="G13" s="52"/>
      <c r="H13" s="52"/>
      <c r="I13" s="52"/>
      <c r="J13" s="52"/>
      <c r="K13" s="52"/>
      <c r="L13" s="52"/>
      <c r="M13" s="52"/>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row>
    <row r="14" spans="1:38" ht="21.75" customHeight="1">
      <c r="A14" s="24">
        <v>3</v>
      </c>
      <c r="B14" s="33" t="s">
        <v>17</v>
      </c>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row>
    <row r="15" spans="1:38" ht="90" customHeight="1">
      <c r="A15" s="8"/>
      <c r="B15" s="52" t="s">
        <v>18</v>
      </c>
      <c r="C15" s="52"/>
      <c r="D15" s="52"/>
      <c r="E15" s="52"/>
      <c r="F15" s="52"/>
      <c r="G15" s="52"/>
      <c r="H15" s="52"/>
      <c r="I15" s="52"/>
      <c r="J15" s="52"/>
      <c r="K15" s="52"/>
      <c r="L15" s="52"/>
      <c r="M15" s="52"/>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row>
    <row r="16" spans="1:38" ht="20.25" customHeight="1">
      <c r="A16" s="6"/>
      <c r="B16" s="8"/>
      <c r="C16" s="8"/>
      <c r="D16" s="8"/>
      <c r="E16" s="8"/>
      <c r="F16" s="8"/>
      <c r="G16" s="8"/>
      <c r="H16" s="8"/>
      <c r="I16" s="8"/>
      <c r="J16" s="8"/>
      <c r="K16" s="8"/>
      <c r="L16" s="8"/>
      <c r="M16" s="8"/>
      <c r="N16" s="60">
        <v>250</v>
      </c>
      <c r="O16" s="61"/>
      <c r="P16" s="61"/>
      <c r="Q16" s="61"/>
      <c r="R16" s="61"/>
      <c r="S16" s="62" t="s">
        <v>16</v>
      </c>
      <c r="T16" s="62"/>
      <c r="U16" s="9"/>
      <c r="V16" s="63" t="s">
        <v>9</v>
      </c>
      <c r="W16" s="63"/>
      <c r="X16" s="63"/>
      <c r="Y16" s="64">
        <f>'[1]P.W. E'!Y17:AB17</f>
        <v>3127.41</v>
      </c>
      <c r="Z16" s="64"/>
      <c r="AA16" s="64"/>
      <c r="AB16" s="64"/>
      <c r="AC16" s="23"/>
      <c r="AD16" s="9" t="s">
        <v>11</v>
      </c>
      <c r="AE16" s="9"/>
      <c r="AF16" s="9"/>
      <c r="AG16" s="9"/>
      <c r="AH16" s="62" t="s">
        <v>0</v>
      </c>
      <c r="AI16" s="62"/>
      <c r="AJ16" s="60">
        <f>N16*Y16/100</f>
        <v>7818.5249999999996</v>
      </c>
      <c r="AK16" s="60"/>
      <c r="AL16" s="60"/>
    </row>
    <row r="17" spans="1:38" ht="46.5" customHeight="1">
      <c r="A17" s="6"/>
      <c r="B17" s="52" t="s">
        <v>54</v>
      </c>
      <c r="C17" s="52"/>
      <c r="D17" s="52"/>
      <c r="E17" s="52"/>
      <c r="F17" s="52"/>
      <c r="G17" s="52"/>
      <c r="H17" s="52"/>
      <c r="I17" s="52"/>
      <c r="J17" s="52"/>
      <c r="K17" s="52"/>
      <c r="L17" s="52"/>
      <c r="M17" s="52"/>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row>
    <row r="18" spans="1:38" ht="18" customHeight="1">
      <c r="A18" s="24">
        <v>4</v>
      </c>
      <c r="B18" s="33" t="s">
        <v>41</v>
      </c>
      <c r="C18" s="8"/>
      <c r="D18" s="8"/>
      <c r="E18" s="8"/>
      <c r="F18" s="8"/>
      <c r="G18" s="8"/>
      <c r="H18" s="8"/>
      <c r="I18" s="8"/>
      <c r="J18" s="8"/>
      <c r="K18" s="8"/>
      <c r="L18" s="8"/>
      <c r="M18" s="8"/>
    </row>
    <row r="19" spans="1:38" ht="122.25" customHeight="1">
      <c r="B19" s="52" t="s">
        <v>42</v>
      </c>
      <c r="C19" s="52"/>
      <c r="D19" s="52"/>
      <c r="E19" s="52"/>
      <c r="F19" s="52"/>
      <c r="G19" s="52"/>
      <c r="H19" s="52"/>
      <c r="I19" s="52"/>
      <c r="J19" s="52"/>
      <c r="K19" s="52"/>
      <c r="L19" s="52"/>
      <c r="M19" s="52"/>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row>
    <row r="20" spans="1:38" s="8" customFormat="1" ht="22.5" customHeight="1">
      <c r="A20" s="6"/>
      <c r="N20" s="56">
        <v>281</v>
      </c>
      <c r="O20" s="57"/>
      <c r="P20" s="57"/>
      <c r="Q20" s="57"/>
      <c r="R20" s="57"/>
      <c r="S20" s="58" t="s">
        <v>16</v>
      </c>
      <c r="T20" s="58"/>
      <c r="U20" s="26"/>
      <c r="V20" s="59" t="s">
        <v>9</v>
      </c>
      <c r="W20" s="59"/>
      <c r="X20" s="59"/>
      <c r="Y20" s="55">
        <f>'[1]P.W. E'!Y22:AB22</f>
        <v>12595</v>
      </c>
      <c r="Z20" s="55"/>
      <c r="AA20" s="55"/>
      <c r="AB20" s="55"/>
      <c r="AC20" s="27"/>
      <c r="AD20" s="26" t="s">
        <v>11</v>
      </c>
      <c r="AE20" s="26"/>
      <c r="AF20" s="28"/>
      <c r="AG20" s="28"/>
      <c r="AH20" s="50" t="s">
        <v>0</v>
      </c>
      <c r="AI20" s="50"/>
      <c r="AJ20" s="51">
        <f>N20*Y20/100</f>
        <v>35391.949999999997</v>
      </c>
      <c r="AK20" s="51"/>
      <c r="AL20" s="51"/>
    </row>
    <row r="21" spans="1:38" s="8" customFormat="1" ht="33" customHeight="1">
      <c r="A21" s="6"/>
      <c r="B21" s="52" t="s">
        <v>55</v>
      </c>
      <c r="C21" s="52"/>
      <c r="D21" s="52"/>
      <c r="E21" s="52"/>
      <c r="F21" s="52"/>
      <c r="G21" s="52"/>
      <c r="H21" s="52"/>
      <c r="I21" s="52"/>
      <c r="J21" s="52"/>
      <c r="K21" s="52"/>
      <c r="L21" s="52"/>
      <c r="M21" s="52"/>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row>
    <row r="22" spans="1:38" ht="18" customHeight="1">
      <c r="Q22" s="8"/>
      <c r="R22" s="8"/>
      <c r="S22" s="8"/>
      <c r="T22" s="8"/>
      <c r="U22" s="8"/>
      <c r="V22" s="8"/>
      <c r="W22" s="8"/>
      <c r="X22" s="8"/>
      <c r="Y22" s="8"/>
      <c r="Z22" s="8"/>
      <c r="AA22" s="8"/>
      <c r="AB22" s="8"/>
      <c r="AC22" s="29" t="s">
        <v>1</v>
      </c>
      <c r="AD22" s="8"/>
      <c r="AE22" s="8"/>
      <c r="AF22" s="53" t="s">
        <v>0</v>
      </c>
      <c r="AG22" s="53"/>
      <c r="AH22" s="53"/>
      <c r="AI22" s="53"/>
      <c r="AJ22" s="54">
        <f>'[1]P.W. E'!AJ23:AL23</f>
        <v>52966.924999999996</v>
      </c>
      <c r="AK22" s="54"/>
      <c r="AL22" s="54"/>
    </row>
  </sheetData>
  <mergeCells count="47">
    <mergeCell ref="A1:AL1"/>
    <mergeCell ref="A2:AL2"/>
    <mergeCell ref="A3:AL3"/>
    <mergeCell ref="A4:AL4"/>
    <mergeCell ref="B5:M5"/>
    <mergeCell ref="N5:U5"/>
    <mergeCell ref="V5:AB5"/>
    <mergeCell ref="AC5:AG5"/>
    <mergeCell ref="AH5:AL5"/>
    <mergeCell ref="B6:N6"/>
    <mergeCell ref="AD6:AF6"/>
    <mergeCell ref="B7:M7"/>
    <mergeCell ref="N8:R8"/>
    <mergeCell ref="S8:T8"/>
    <mergeCell ref="V8:X8"/>
    <mergeCell ref="Y8:AB8"/>
    <mergeCell ref="AH8:AI8"/>
    <mergeCell ref="AJ8:AL8"/>
    <mergeCell ref="B9:M9"/>
    <mergeCell ref="B10:G10"/>
    <mergeCell ref="B11:M11"/>
    <mergeCell ref="AJ12:AL12"/>
    <mergeCell ref="B13:M13"/>
    <mergeCell ref="B15:M15"/>
    <mergeCell ref="N16:R16"/>
    <mergeCell ref="S16:T16"/>
    <mergeCell ref="V16:X16"/>
    <mergeCell ref="Y16:AB16"/>
    <mergeCell ref="AH16:AI16"/>
    <mergeCell ref="AJ16:AL16"/>
    <mergeCell ref="N12:R12"/>
    <mergeCell ref="S12:T12"/>
    <mergeCell ref="V12:X12"/>
    <mergeCell ref="Y12:AB12"/>
    <mergeCell ref="AH12:AI12"/>
    <mergeCell ref="B17:M17"/>
    <mergeCell ref="B19:M19"/>
    <mergeCell ref="N20:R20"/>
    <mergeCell ref="S20:T20"/>
    <mergeCell ref="V20:X20"/>
    <mergeCell ref="AH20:AI20"/>
    <mergeCell ref="AJ20:AL20"/>
    <mergeCell ref="B21:M21"/>
    <mergeCell ref="AF22:AG22"/>
    <mergeCell ref="AH22:AI22"/>
    <mergeCell ref="AJ22:AL22"/>
    <mergeCell ref="Y20:AB20"/>
  </mergeCells>
  <pageMargins left="0.6" right="0.25" top="0.51" bottom="0.26" header="0.27" footer="0.24"/>
  <pageSetup paperSize="9" scale="9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AP257"/>
  <sheetViews>
    <sheetView tabSelected="1" view="pageBreakPreview" zoomScaleNormal="75" zoomScaleSheetLayoutView="100" workbookViewId="0">
      <selection activeCell="O7" sqref="O7"/>
    </sheetView>
  </sheetViews>
  <sheetFormatPr defaultRowHeight="12.75"/>
  <cols>
    <col min="1" max="1" width="4.7109375" style="37" customWidth="1"/>
    <col min="2" max="5" width="2.42578125" style="37" customWidth="1"/>
    <col min="6" max="6" width="3" style="37" customWidth="1"/>
    <col min="7" max="7" width="2.5703125" style="37" customWidth="1"/>
    <col min="8" max="14" width="2.42578125" style="37" customWidth="1"/>
    <col min="15" max="15" width="3" style="37" customWidth="1"/>
    <col min="16" max="17" width="2.42578125" style="37" customWidth="1"/>
    <col min="18" max="18" width="3.140625" style="37" customWidth="1"/>
    <col min="19" max="19" width="3.85546875" style="37" customWidth="1"/>
    <col min="20" max="20" width="2.42578125" style="37" customWidth="1"/>
    <col min="21" max="21" width="3" style="37" customWidth="1"/>
    <col min="22" max="22" width="2.5703125" style="37" customWidth="1"/>
    <col min="23" max="28" width="2.42578125" style="37" customWidth="1"/>
    <col min="29" max="29" width="4.140625" style="37" customWidth="1"/>
    <col min="30" max="38" width="2.42578125" style="37" customWidth="1"/>
    <col min="39" max="39" width="5.7109375" style="37" customWidth="1"/>
    <col min="40" max="40" width="1.28515625" style="37" hidden="1" customWidth="1"/>
    <col min="41" max="43" width="2.85546875" style="37" customWidth="1"/>
    <col min="44" max="16384" width="9.140625" style="37"/>
  </cols>
  <sheetData>
    <row r="1" spans="1:42" ht="25.5" customHeight="1">
      <c r="A1" s="68" t="s">
        <v>43</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row>
    <row r="2" spans="1:42" s="2" customFormat="1" ht="20.25" customHeight="1">
      <c r="A2" s="86" t="s">
        <v>19</v>
      </c>
      <c r="B2" s="86"/>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row>
    <row r="3" spans="1:42" s="2" customFormat="1" ht="33" customHeight="1">
      <c r="A3" s="87" t="str">
        <f>'SCH-C'!A3:AL3</f>
        <v>CONSTRUCTION OF ROAD FROM SUKHPUR TO ADHIGAM PH-II MILE 1/2-2/4 (20'SPAN BRIDGE)</v>
      </c>
      <c r="B3" s="87"/>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row>
    <row r="4" spans="1:42" s="2" customFormat="1" ht="16.5" customHeight="1" thickBot="1">
      <c r="A4" s="85"/>
      <c r="B4" s="85"/>
      <c r="C4" s="85"/>
      <c r="D4" s="85"/>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row>
    <row r="5" spans="1:42" s="2" customFormat="1" ht="25.5" customHeight="1" thickTop="1" thickBot="1">
      <c r="A5" s="40" t="s">
        <v>20</v>
      </c>
      <c r="B5" s="88" t="s">
        <v>3</v>
      </c>
      <c r="C5" s="88"/>
      <c r="D5" s="88"/>
      <c r="E5" s="88"/>
      <c r="F5" s="88"/>
      <c r="G5" s="88"/>
      <c r="H5" s="88"/>
      <c r="I5" s="88"/>
      <c r="J5" s="88"/>
      <c r="K5" s="88"/>
      <c r="L5" s="88"/>
      <c r="M5" s="88"/>
      <c r="N5" s="89" t="s">
        <v>4</v>
      </c>
      <c r="O5" s="90"/>
      <c r="P5" s="90"/>
      <c r="Q5" s="90"/>
      <c r="R5" s="90"/>
      <c r="S5" s="90"/>
      <c r="T5" s="90"/>
      <c r="U5" s="90"/>
      <c r="V5" s="91"/>
      <c r="W5" s="89" t="s">
        <v>5</v>
      </c>
      <c r="X5" s="90"/>
      <c r="Y5" s="90"/>
      <c r="Z5" s="90"/>
      <c r="AA5" s="90"/>
      <c r="AB5" s="91"/>
      <c r="AC5" s="90" t="s">
        <v>6</v>
      </c>
      <c r="AD5" s="90"/>
      <c r="AE5" s="90"/>
      <c r="AF5" s="90"/>
      <c r="AG5" s="90"/>
      <c r="AH5" s="90"/>
      <c r="AI5" s="89" t="s">
        <v>7</v>
      </c>
      <c r="AJ5" s="90"/>
      <c r="AK5" s="90"/>
      <c r="AL5" s="90"/>
      <c r="AM5" s="90"/>
      <c r="AN5" s="91"/>
    </row>
    <row r="6" spans="1:42" s="2" customFormat="1" ht="22.5" customHeight="1" thickTop="1">
      <c r="A6" s="3">
        <v>1</v>
      </c>
      <c r="B6" s="79" t="s">
        <v>14</v>
      </c>
      <c r="C6" s="79"/>
      <c r="D6" s="79"/>
      <c r="E6" s="79"/>
      <c r="F6" s="79"/>
      <c r="G6" s="79"/>
      <c r="H6" s="79"/>
      <c r="I6" s="79"/>
      <c r="J6" s="79"/>
      <c r="K6" s="79"/>
      <c r="L6" s="79"/>
      <c r="M6" s="79"/>
      <c r="N6" s="79"/>
      <c r="O6" s="4"/>
      <c r="P6" s="4"/>
      <c r="Q6" s="4"/>
      <c r="R6" s="4"/>
      <c r="S6" s="4"/>
      <c r="T6" s="4"/>
      <c r="U6" s="4"/>
      <c r="V6" s="4"/>
      <c r="W6" s="4"/>
      <c r="X6" s="4"/>
      <c r="Y6" s="4"/>
      <c r="Z6" s="4"/>
      <c r="AA6" s="4"/>
      <c r="AB6" s="4"/>
      <c r="AC6" s="4"/>
      <c r="AD6" s="4"/>
      <c r="AE6" s="85"/>
      <c r="AF6" s="85"/>
      <c r="AG6" s="85"/>
      <c r="AH6" s="5"/>
      <c r="AI6" s="5"/>
      <c r="AJ6" s="5"/>
      <c r="AK6" s="5"/>
      <c r="AL6" s="4"/>
      <c r="AM6" s="4"/>
      <c r="AN6" s="4"/>
    </row>
    <row r="7" spans="1:42" s="42" customFormat="1" ht="119.25" customHeight="1">
      <c r="A7" s="6"/>
      <c r="B7" s="52" t="s">
        <v>21</v>
      </c>
      <c r="C7" s="52"/>
      <c r="D7" s="52"/>
      <c r="E7" s="52"/>
      <c r="F7" s="52"/>
      <c r="G7" s="52"/>
      <c r="H7" s="52"/>
      <c r="I7" s="52"/>
      <c r="J7" s="52"/>
      <c r="K7" s="52"/>
      <c r="L7" s="52"/>
      <c r="M7" s="52"/>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7"/>
      <c r="AO7" s="7"/>
      <c r="AP7" s="7"/>
    </row>
    <row r="8" spans="1:42" s="42" customFormat="1" ht="20.25" customHeight="1">
      <c r="A8" s="6"/>
      <c r="B8" s="8"/>
      <c r="C8" s="8"/>
      <c r="D8" s="8"/>
      <c r="E8" s="8"/>
      <c r="F8" s="8"/>
      <c r="G8" s="8"/>
      <c r="H8" s="8"/>
      <c r="I8" s="8"/>
      <c r="J8" s="8"/>
      <c r="K8" s="8"/>
      <c r="L8" s="8"/>
      <c r="M8" s="8"/>
      <c r="N8" s="61">
        <v>3044</v>
      </c>
      <c r="O8" s="61"/>
      <c r="P8" s="61"/>
      <c r="Q8" s="61"/>
      <c r="R8" s="61"/>
      <c r="S8" s="62" t="s">
        <v>16</v>
      </c>
      <c r="T8" s="62"/>
      <c r="U8" s="9"/>
      <c r="V8" s="34"/>
      <c r="W8" s="62" t="s">
        <v>9</v>
      </c>
      <c r="X8" s="62"/>
      <c r="Y8" s="62"/>
      <c r="Z8" s="64">
        <f>[1]CULV.E!Z16</f>
        <v>2722.5</v>
      </c>
      <c r="AA8" s="64"/>
      <c r="AB8" s="64"/>
      <c r="AC8" s="64"/>
      <c r="AD8" s="9"/>
      <c r="AE8" s="9" t="s">
        <v>10</v>
      </c>
      <c r="AF8" s="9"/>
      <c r="AG8" s="9"/>
      <c r="AH8" s="9"/>
      <c r="AI8" s="61" t="s">
        <v>0</v>
      </c>
      <c r="AJ8" s="61"/>
      <c r="AK8" s="60">
        <f>N8*Z8/1000</f>
        <v>8287.2900000000009</v>
      </c>
      <c r="AL8" s="60"/>
      <c r="AM8" s="60"/>
      <c r="AN8" s="60"/>
      <c r="AO8" s="10"/>
    </row>
    <row r="9" spans="1:42" s="42" customFormat="1" ht="60.75" customHeight="1">
      <c r="A9" s="6"/>
      <c r="B9" s="52" t="s">
        <v>45</v>
      </c>
      <c r="C9" s="52"/>
      <c r="D9" s="52"/>
      <c r="E9" s="52"/>
      <c r="F9" s="52"/>
      <c r="G9" s="52"/>
      <c r="H9" s="52"/>
      <c r="I9" s="52"/>
      <c r="J9" s="52"/>
      <c r="K9" s="52"/>
      <c r="L9" s="52"/>
      <c r="M9" s="52"/>
      <c r="N9" s="6"/>
      <c r="O9" s="6"/>
      <c r="P9" s="6"/>
      <c r="Q9" s="6"/>
      <c r="R9" s="6"/>
      <c r="S9" s="6"/>
      <c r="T9" s="6"/>
      <c r="U9" s="6"/>
      <c r="V9" s="6"/>
      <c r="W9" s="6"/>
      <c r="X9" s="6"/>
      <c r="Y9" s="6"/>
      <c r="Z9" s="6"/>
      <c r="AA9" s="6"/>
      <c r="AB9" s="6"/>
      <c r="AC9" s="6"/>
      <c r="AD9" s="6"/>
      <c r="AE9" s="6"/>
      <c r="AF9" s="6"/>
      <c r="AG9" s="6"/>
      <c r="AH9" s="6"/>
      <c r="AI9" s="6"/>
      <c r="AJ9" s="6"/>
      <c r="AK9" s="6"/>
      <c r="AL9" s="6"/>
      <c r="AM9" s="6"/>
      <c r="AN9" s="38"/>
      <c r="AO9" s="10"/>
    </row>
    <row r="10" spans="1:42" s="2" customFormat="1" ht="19.5" customHeight="1">
      <c r="A10" s="11">
        <v>2</v>
      </c>
      <c r="B10" s="79" t="s">
        <v>22</v>
      </c>
      <c r="C10" s="79"/>
      <c r="D10" s="79"/>
      <c r="E10" s="79"/>
      <c r="F10" s="79"/>
      <c r="G10" s="79"/>
      <c r="H10" s="4"/>
      <c r="I10" s="4"/>
      <c r="J10" s="12"/>
      <c r="K10" s="12"/>
      <c r="L10" s="12"/>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row>
    <row r="11" spans="1:42" s="42" customFormat="1" ht="63" customHeight="1">
      <c r="A11" s="6"/>
      <c r="B11" s="52" t="s">
        <v>23</v>
      </c>
      <c r="C11" s="52"/>
      <c r="D11" s="52"/>
      <c r="E11" s="52"/>
      <c r="F11" s="52"/>
      <c r="G11" s="52"/>
      <c r="H11" s="52"/>
      <c r="I11" s="52"/>
      <c r="J11" s="52"/>
      <c r="K11" s="52"/>
      <c r="L11" s="52"/>
      <c r="M11" s="52"/>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row>
    <row r="12" spans="1:42" s="42" customFormat="1" ht="19.5" customHeight="1">
      <c r="A12" s="6"/>
      <c r="B12" s="8"/>
      <c r="C12" s="8"/>
      <c r="D12" s="8"/>
      <c r="E12" s="8"/>
      <c r="F12" s="8"/>
      <c r="G12" s="8"/>
      <c r="H12" s="8"/>
      <c r="I12" s="8"/>
      <c r="J12" s="8"/>
      <c r="K12" s="8"/>
      <c r="L12" s="8"/>
      <c r="M12" s="8"/>
      <c r="N12" s="60">
        <v>433</v>
      </c>
      <c r="O12" s="61"/>
      <c r="P12" s="61"/>
      <c r="Q12" s="61"/>
      <c r="R12" s="61"/>
      <c r="S12" s="62" t="s">
        <v>16</v>
      </c>
      <c r="T12" s="62"/>
      <c r="U12" s="9"/>
      <c r="V12" s="34"/>
      <c r="W12" s="62" t="s">
        <v>9</v>
      </c>
      <c r="X12" s="62"/>
      <c r="Y12" s="62"/>
      <c r="Z12" s="64">
        <f>[1]CULV.E!Z26</f>
        <v>9416.2800000000007</v>
      </c>
      <c r="AA12" s="64"/>
      <c r="AB12" s="64"/>
      <c r="AC12" s="64"/>
      <c r="AD12" s="9"/>
      <c r="AE12" s="9" t="s">
        <v>11</v>
      </c>
      <c r="AF12" s="9"/>
      <c r="AG12" s="9"/>
      <c r="AH12" s="9"/>
      <c r="AI12" s="61" t="s">
        <v>0</v>
      </c>
      <c r="AJ12" s="61"/>
      <c r="AK12" s="60">
        <f>N12*Z12/100</f>
        <v>40772.492400000003</v>
      </c>
      <c r="AL12" s="60"/>
      <c r="AM12" s="60"/>
      <c r="AN12" s="60"/>
      <c r="AO12" s="10"/>
    </row>
    <row r="13" spans="1:42" s="42" customFormat="1" ht="45" customHeight="1">
      <c r="A13" s="6"/>
      <c r="B13" s="84" t="s">
        <v>46</v>
      </c>
      <c r="C13" s="84"/>
      <c r="D13" s="84"/>
      <c r="E13" s="84"/>
      <c r="F13" s="84"/>
      <c r="G13" s="84"/>
      <c r="H13" s="84"/>
      <c r="I13" s="84"/>
      <c r="J13" s="84"/>
      <c r="K13" s="84"/>
      <c r="L13" s="84"/>
      <c r="M13" s="84"/>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38"/>
      <c r="AO13" s="10"/>
    </row>
    <row r="14" spans="1:42" s="2" customFormat="1" ht="21.75" customHeight="1">
      <c r="A14" s="11">
        <v>3</v>
      </c>
      <c r="B14" s="41" t="s">
        <v>24</v>
      </c>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row>
    <row r="15" spans="1:42" s="42" customFormat="1" ht="79.5" customHeight="1">
      <c r="A15" s="8"/>
      <c r="B15" s="52" t="s">
        <v>25</v>
      </c>
      <c r="C15" s="52"/>
      <c r="D15" s="52"/>
      <c r="E15" s="52"/>
      <c r="F15" s="52"/>
      <c r="G15" s="52"/>
      <c r="H15" s="52"/>
      <c r="I15" s="52"/>
      <c r="J15" s="52"/>
      <c r="K15" s="52"/>
      <c r="L15" s="52"/>
      <c r="M15" s="52"/>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8"/>
    </row>
    <row r="16" spans="1:42" s="42" customFormat="1" ht="21" customHeight="1">
      <c r="A16" s="6"/>
      <c r="B16" s="8"/>
      <c r="C16" s="8"/>
      <c r="D16" s="8"/>
      <c r="E16" s="8"/>
      <c r="F16" s="8"/>
      <c r="G16" s="8"/>
      <c r="H16" s="8"/>
      <c r="I16" s="8"/>
      <c r="J16" s="8"/>
      <c r="K16" s="8"/>
      <c r="L16" s="8"/>
      <c r="M16" s="8"/>
      <c r="N16" s="60">
        <v>977</v>
      </c>
      <c r="O16" s="61"/>
      <c r="P16" s="61"/>
      <c r="Q16" s="61"/>
      <c r="R16" s="61"/>
      <c r="S16" s="62" t="s">
        <v>16</v>
      </c>
      <c r="T16" s="62"/>
      <c r="U16" s="9"/>
      <c r="V16" s="34"/>
      <c r="W16" s="62" t="s">
        <v>9</v>
      </c>
      <c r="X16" s="62"/>
      <c r="Y16" s="62"/>
      <c r="Z16" s="64">
        <f>[1]CULV.E!Z48</f>
        <v>11948.36</v>
      </c>
      <c r="AA16" s="64"/>
      <c r="AB16" s="64"/>
      <c r="AC16" s="64"/>
      <c r="AD16" s="9"/>
      <c r="AE16" s="9" t="s">
        <v>11</v>
      </c>
      <c r="AF16" s="9"/>
      <c r="AG16" s="9"/>
      <c r="AH16" s="9"/>
      <c r="AI16" s="61" t="s">
        <v>0</v>
      </c>
      <c r="AJ16" s="61"/>
      <c r="AK16" s="60">
        <f>N16*Z16/100</f>
        <v>116735.47720000001</v>
      </c>
      <c r="AL16" s="60"/>
      <c r="AM16" s="60"/>
      <c r="AN16" s="60"/>
      <c r="AO16" s="10"/>
    </row>
    <row r="17" spans="1:42" s="42" customFormat="1" ht="43.5" customHeight="1">
      <c r="A17" s="6"/>
      <c r="B17" s="52" t="s">
        <v>47</v>
      </c>
      <c r="C17" s="52"/>
      <c r="D17" s="52"/>
      <c r="E17" s="52"/>
      <c r="F17" s="52"/>
      <c r="G17" s="52"/>
      <c r="H17" s="52"/>
      <c r="I17" s="52"/>
      <c r="J17" s="52"/>
      <c r="K17" s="52"/>
      <c r="L17" s="52"/>
      <c r="M17" s="52"/>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38"/>
      <c r="AO17" s="10"/>
    </row>
    <row r="18" spans="1:42" s="2" customFormat="1" ht="25.5" customHeight="1">
      <c r="A18" s="11">
        <v>4</v>
      </c>
      <c r="B18" s="41" t="s">
        <v>26</v>
      </c>
      <c r="C18" s="4"/>
      <c r="D18" s="4"/>
      <c r="E18" s="4"/>
      <c r="F18" s="4"/>
      <c r="G18" s="4"/>
      <c r="H18" s="4"/>
      <c r="I18" s="4"/>
      <c r="J18" s="4"/>
      <c r="K18" s="4"/>
      <c r="L18" s="4"/>
      <c r="M18" s="4"/>
    </row>
    <row r="19" spans="1:42" s="42" customFormat="1" ht="120" customHeight="1">
      <c r="B19" s="52" t="s">
        <v>27</v>
      </c>
      <c r="C19" s="52"/>
      <c r="D19" s="52"/>
      <c r="E19" s="52"/>
      <c r="F19" s="52"/>
      <c r="G19" s="52"/>
      <c r="H19" s="52"/>
      <c r="I19" s="52"/>
      <c r="J19" s="52"/>
      <c r="K19" s="52"/>
      <c r="L19" s="52"/>
      <c r="M19" s="52"/>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row>
    <row r="20" spans="1:42" s="42" customFormat="1" ht="18" customHeight="1">
      <c r="A20" s="6"/>
      <c r="B20" s="8"/>
      <c r="C20" s="8"/>
      <c r="D20" s="8"/>
      <c r="E20" s="8"/>
      <c r="F20" s="8"/>
      <c r="G20" s="8"/>
      <c r="H20" s="8"/>
      <c r="I20" s="8"/>
      <c r="J20" s="8"/>
      <c r="K20" s="8"/>
      <c r="L20" s="8"/>
      <c r="M20" s="8"/>
      <c r="N20" s="60">
        <v>113</v>
      </c>
      <c r="O20" s="61"/>
      <c r="P20" s="61"/>
      <c r="Q20" s="61"/>
      <c r="R20" s="61"/>
      <c r="S20" s="62" t="s">
        <v>16</v>
      </c>
      <c r="T20" s="62"/>
      <c r="U20" s="9"/>
      <c r="V20" s="34"/>
      <c r="W20" s="62" t="s">
        <v>9</v>
      </c>
      <c r="X20" s="62"/>
      <c r="Y20" s="62"/>
      <c r="Z20" s="64">
        <f>[1]CULV.E!Z55</f>
        <v>14429.25</v>
      </c>
      <c r="AA20" s="64"/>
      <c r="AB20" s="64"/>
      <c r="AC20" s="64"/>
      <c r="AD20" s="9"/>
      <c r="AE20" s="9" t="s">
        <v>11</v>
      </c>
      <c r="AF20" s="9"/>
      <c r="AG20" s="9"/>
      <c r="AH20" s="9"/>
      <c r="AI20" s="61" t="s">
        <v>0</v>
      </c>
      <c r="AJ20" s="61"/>
      <c r="AK20" s="60">
        <f>N20*Z20/100</f>
        <v>16305.0525</v>
      </c>
      <c r="AL20" s="60"/>
      <c r="AM20" s="60"/>
      <c r="AN20" s="60"/>
      <c r="AO20" s="10"/>
    </row>
    <row r="21" spans="1:42" s="42" customFormat="1" ht="60.75" customHeight="1">
      <c r="A21" s="6"/>
      <c r="B21" s="52" t="s">
        <v>48</v>
      </c>
      <c r="C21" s="52"/>
      <c r="D21" s="52"/>
      <c r="E21" s="52"/>
      <c r="F21" s="52"/>
      <c r="G21" s="52"/>
      <c r="H21" s="52"/>
      <c r="I21" s="52"/>
      <c r="J21" s="52"/>
      <c r="K21" s="52"/>
      <c r="L21" s="52"/>
      <c r="M21" s="52"/>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38"/>
      <c r="AO21" s="10"/>
    </row>
    <row r="22" spans="1:42" s="2" customFormat="1" ht="24" customHeight="1">
      <c r="A22" s="11">
        <v>5</v>
      </c>
      <c r="B22" s="41" t="s">
        <v>28</v>
      </c>
      <c r="C22" s="4"/>
      <c r="D22" s="4"/>
      <c r="E22" s="4"/>
      <c r="F22" s="4"/>
      <c r="G22" s="4"/>
      <c r="H22" s="4"/>
      <c r="I22" s="4"/>
      <c r="J22" s="4"/>
      <c r="K22" s="4"/>
      <c r="L22" s="4"/>
      <c r="M22" s="4"/>
    </row>
    <row r="23" spans="1:42" s="42" customFormat="1" ht="119.25" customHeight="1">
      <c r="B23" s="52" t="s">
        <v>29</v>
      </c>
      <c r="C23" s="52"/>
      <c r="D23" s="52"/>
      <c r="E23" s="52"/>
      <c r="F23" s="52"/>
      <c r="G23" s="52"/>
      <c r="H23" s="52"/>
      <c r="I23" s="52"/>
      <c r="J23" s="52"/>
      <c r="K23" s="52"/>
      <c r="L23" s="52"/>
      <c r="M23" s="52"/>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row>
    <row r="24" spans="1:42" s="42" customFormat="1" ht="26.25" customHeight="1">
      <c r="F24" s="13"/>
      <c r="G24" s="13"/>
      <c r="H24" s="14"/>
      <c r="I24" s="6" t="s">
        <v>30</v>
      </c>
      <c r="J24" s="6"/>
      <c r="K24" s="83">
        <v>971.98</v>
      </c>
      <c r="L24" s="83"/>
      <c r="M24" s="83"/>
      <c r="N24" s="83"/>
      <c r="O24" s="31" t="s">
        <v>2</v>
      </c>
      <c r="P24" s="64">
        <v>8.67</v>
      </c>
      <c r="Q24" s="64"/>
      <c r="R24" s="64"/>
      <c r="S24" s="15" t="s">
        <v>31</v>
      </c>
      <c r="T24" s="16"/>
      <c r="U24" s="16"/>
      <c r="V24" s="62" t="s">
        <v>9</v>
      </c>
      <c r="W24" s="62"/>
      <c r="X24" s="62"/>
      <c r="Y24" s="64">
        <f>[1]CULV.E!Y64</f>
        <v>4820.2</v>
      </c>
      <c r="Z24" s="64"/>
      <c r="AA24" s="64"/>
      <c r="AB24" s="64"/>
      <c r="AC24" s="9"/>
      <c r="AD24" s="9" t="s">
        <v>32</v>
      </c>
      <c r="AE24" s="9"/>
      <c r="AF24" s="9"/>
      <c r="AG24" s="9"/>
      <c r="AH24" s="61" t="s">
        <v>0</v>
      </c>
      <c r="AI24" s="61"/>
      <c r="AJ24" s="60">
        <f>P24*Y24</f>
        <v>41791.133999999998</v>
      </c>
      <c r="AK24" s="60"/>
      <c r="AL24" s="60"/>
      <c r="AM24" s="60"/>
      <c r="AN24" s="8"/>
      <c r="AO24" s="8"/>
      <c r="AP24" s="8"/>
    </row>
    <row r="25" spans="1:42" s="42" customFormat="1" ht="16.5" customHeight="1">
      <c r="H25" s="17"/>
      <c r="K25" s="80">
        <v>112</v>
      </c>
      <c r="L25" s="80"/>
      <c r="M25" s="80"/>
      <c r="N25" s="80"/>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row>
    <row r="26" spans="1:42" s="42" customFormat="1" ht="25.5" customHeight="1">
      <c r="B26" s="81" t="s">
        <v>49</v>
      </c>
      <c r="C26" s="81"/>
      <c r="D26" s="81"/>
      <c r="E26" s="81"/>
      <c r="F26" s="81"/>
      <c r="G26" s="81"/>
      <c r="H26" s="81"/>
      <c r="I26" s="81"/>
      <c r="J26" s="81"/>
      <c r="K26" s="81"/>
      <c r="L26" s="81"/>
      <c r="M26" s="81"/>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8"/>
      <c r="AO26" s="8"/>
      <c r="AP26" s="8"/>
    </row>
    <row r="27" spans="1:42" s="2" customFormat="1" ht="19.5" customHeight="1">
      <c r="A27" s="11">
        <v>6</v>
      </c>
      <c r="B27" s="18" t="s">
        <v>33</v>
      </c>
      <c r="C27" s="19"/>
      <c r="D27" s="19"/>
      <c r="E27" s="19"/>
      <c r="F27" s="19"/>
      <c r="G27" s="19"/>
      <c r="H27" s="19"/>
      <c r="I27" s="19"/>
      <c r="J27" s="19"/>
      <c r="K27" s="19"/>
      <c r="L27" s="19"/>
      <c r="M27" s="4"/>
    </row>
    <row r="28" spans="1:42" s="42" customFormat="1" ht="285.75" customHeight="1">
      <c r="B28" s="52" t="s">
        <v>38</v>
      </c>
      <c r="C28" s="52"/>
      <c r="D28" s="52"/>
      <c r="E28" s="52"/>
      <c r="F28" s="52"/>
      <c r="G28" s="52"/>
      <c r="H28" s="52"/>
      <c r="I28" s="52"/>
      <c r="J28" s="52"/>
      <c r="K28" s="52"/>
      <c r="L28" s="52"/>
      <c r="M28" s="52"/>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8"/>
      <c r="AO28" s="8"/>
      <c r="AP28" s="8"/>
    </row>
    <row r="29" spans="1:42" s="42" customFormat="1" ht="20.25" customHeight="1">
      <c r="A29" s="6"/>
      <c r="B29" s="8"/>
      <c r="C29" s="8"/>
      <c r="D29" s="8"/>
      <c r="E29" s="8"/>
      <c r="F29" s="8"/>
      <c r="G29" s="8"/>
      <c r="H29" s="8"/>
      <c r="I29" s="8"/>
      <c r="J29" s="8"/>
      <c r="K29" s="8"/>
      <c r="L29" s="8"/>
      <c r="M29" s="8"/>
      <c r="N29" s="35"/>
      <c r="O29" s="9"/>
      <c r="P29" s="82">
        <v>284</v>
      </c>
      <c r="Q29" s="62"/>
      <c r="R29" s="62"/>
      <c r="S29" s="62" t="s">
        <v>16</v>
      </c>
      <c r="T29" s="62"/>
      <c r="U29" s="9"/>
      <c r="V29" s="34"/>
      <c r="W29" s="62" t="s">
        <v>9</v>
      </c>
      <c r="X29" s="62"/>
      <c r="Y29" s="62"/>
      <c r="Z29" s="64">
        <f>[1]CULV.E!Z73</f>
        <v>337</v>
      </c>
      <c r="AA29" s="64"/>
      <c r="AB29" s="64"/>
      <c r="AC29" s="64"/>
      <c r="AD29" s="9"/>
      <c r="AE29" s="15" t="s">
        <v>34</v>
      </c>
      <c r="AF29" s="9"/>
      <c r="AG29" s="9"/>
      <c r="AH29" s="9"/>
      <c r="AI29" s="61" t="s">
        <v>0</v>
      </c>
      <c r="AJ29" s="61"/>
      <c r="AK29" s="60">
        <f>P29*Z29</f>
        <v>95708</v>
      </c>
      <c r="AL29" s="60"/>
      <c r="AM29" s="60"/>
      <c r="AN29" s="60"/>
      <c r="AO29" s="10"/>
    </row>
    <row r="30" spans="1:42" s="42" customFormat="1" ht="34.5" customHeight="1">
      <c r="A30" s="6"/>
      <c r="B30" s="52" t="s">
        <v>50</v>
      </c>
      <c r="C30" s="52"/>
      <c r="D30" s="52"/>
      <c r="E30" s="52"/>
      <c r="F30" s="52"/>
      <c r="G30" s="52"/>
      <c r="H30" s="52"/>
      <c r="I30" s="52"/>
      <c r="J30" s="52"/>
      <c r="K30" s="52"/>
      <c r="L30" s="52"/>
      <c r="M30" s="52"/>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38"/>
      <c r="AO30" s="10"/>
    </row>
    <row r="31" spans="1:42" s="2" customFormat="1" ht="21" customHeight="1">
      <c r="A31" s="11">
        <v>7</v>
      </c>
      <c r="B31" s="79" t="s">
        <v>35</v>
      </c>
      <c r="C31" s="79"/>
      <c r="D31" s="79"/>
      <c r="E31" s="79"/>
      <c r="F31" s="79"/>
      <c r="G31" s="79"/>
      <c r="H31" s="79"/>
      <c r="I31" s="79"/>
      <c r="J31" s="79"/>
      <c r="K31" s="79"/>
      <c r="L31" s="79"/>
      <c r="M31" s="79"/>
      <c r="N31" s="79"/>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row>
    <row r="32" spans="1:42" s="20" customFormat="1" ht="50.25" customHeight="1">
      <c r="B32" s="52" t="s">
        <v>36</v>
      </c>
      <c r="C32" s="52"/>
      <c r="D32" s="52"/>
      <c r="E32" s="52"/>
      <c r="F32" s="52"/>
      <c r="G32" s="52"/>
      <c r="H32" s="52"/>
      <c r="I32" s="52"/>
      <c r="J32" s="52"/>
      <c r="K32" s="52"/>
      <c r="L32" s="52"/>
      <c r="M32" s="52"/>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1:42" s="42" customFormat="1" ht="24.75" customHeight="1">
      <c r="A33" s="6"/>
      <c r="B33" s="8"/>
      <c r="C33" s="8"/>
      <c r="D33" s="8"/>
      <c r="E33" s="8"/>
      <c r="F33" s="8"/>
      <c r="G33" s="8"/>
      <c r="H33" s="8"/>
      <c r="I33" s="8"/>
      <c r="J33" s="8"/>
      <c r="K33" s="8"/>
      <c r="L33" s="8"/>
      <c r="M33" s="8"/>
      <c r="N33" s="60">
        <v>430</v>
      </c>
      <c r="O33" s="61"/>
      <c r="P33" s="61"/>
      <c r="Q33" s="61"/>
      <c r="R33" s="61"/>
      <c r="S33" s="62" t="s">
        <v>8</v>
      </c>
      <c r="T33" s="62"/>
      <c r="U33" s="9"/>
      <c r="V33" s="34"/>
      <c r="W33" s="62" t="s">
        <v>9</v>
      </c>
      <c r="X33" s="62"/>
      <c r="Y33" s="62"/>
      <c r="Z33" s="64">
        <f>[1]CULV.E!Z83</f>
        <v>2283.9299999999998</v>
      </c>
      <c r="AA33" s="64"/>
      <c r="AB33" s="64"/>
      <c r="AC33" s="64"/>
      <c r="AD33" s="9"/>
      <c r="AE33" s="71" t="s">
        <v>37</v>
      </c>
      <c r="AF33" s="71"/>
      <c r="AG33" s="9"/>
      <c r="AH33" s="9"/>
      <c r="AI33" s="78" t="s">
        <v>0</v>
      </c>
      <c r="AJ33" s="78"/>
      <c r="AK33" s="76">
        <f>N33*Z33/100</f>
        <v>9820.8989999999994</v>
      </c>
      <c r="AL33" s="76"/>
      <c r="AM33" s="76"/>
      <c r="AN33" s="76"/>
      <c r="AO33" s="10"/>
    </row>
    <row r="34" spans="1:42" s="42" customFormat="1" ht="54.75" customHeight="1">
      <c r="A34" s="6"/>
      <c r="B34" s="77" t="s">
        <v>51</v>
      </c>
      <c r="C34" s="77"/>
      <c r="D34" s="77"/>
      <c r="E34" s="77"/>
      <c r="F34" s="77"/>
      <c r="G34" s="77"/>
      <c r="H34" s="77"/>
      <c r="I34" s="77"/>
      <c r="J34" s="77"/>
      <c r="K34" s="77"/>
      <c r="L34" s="77"/>
      <c r="M34" s="7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30"/>
      <c r="AO34" s="10"/>
    </row>
    <row r="35" spans="1:42" s="42" customFormat="1" ht="27.75" customHeight="1">
      <c r="L35" s="8"/>
      <c r="M35" s="8"/>
      <c r="N35" s="8"/>
      <c r="O35" s="8"/>
      <c r="P35" s="8"/>
      <c r="Q35" s="8"/>
      <c r="R35" s="8"/>
      <c r="S35" s="8"/>
      <c r="T35" s="8"/>
      <c r="U35" s="8"/>
      <c r="V35" s="8"/>
      <c r="W35" s="8"/>
      <c r="X35" s="8"/>
      <c r="Y35" s="8"/>
      <c r="Z35" s="8"/>
      <c r="AA35" s="8"/>
      <c r="AB35" s="8"/>
      <c r="AC35" s="21" t="s">
        <v>1</v>
      </c>
      <c r="AD35" s="8"/>
      <c r="AE35" s="8"/>
      <c r="AF35" s="8"/>
      <c r="AG35" s="53" t="s">
        <v>0</v>
      </c>
      <c r="AH35" s="53"/>
      <c r="AI35" s="53"/>
      <c r="AJ35" s="53"/>
      <c r="AK35" s="54">
        <f>[1]CULV.E!AK84</f>
        <v>329420.34509999998</v>
      </c>
      <c r="AL35" s="54"/>
      <c r="AM35" s="54"/>
      <c r="AN35" s="54"/>
      <c r="AO35" s="8"/>
      <c r="AP35" s="8"/>
    </row>
    <row r="36" spans="1:42" ht="21" customHeight="1">
      <c r="L36" s="8"/>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8"/>
      <c r="AO36" s="8"/>
      <c r="AP36" s="8"/>
    </row>
    <row r="37" spans="1:42" ht="21" customHeight="1">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row>
    <row r="38" spans="1:42" ht="21" customHeight="1">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row>
    <row r="39" spans="1:42" ht="21" customHeight="1">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row>
    <row r="40" spans="1:42" ht="21" customHeight="1">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row>
    <row r="41" spans="1:42" ht="21" customHeight="1">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row>
    <row r="42" spans="1:42" ht="21" customHeight="1">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row>
    <row r="43" spans="1:42" ht="21" customHeight="1">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row>
    <row r="44" spans="1:42" ht="21" customHeight="1">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row>
    <row r="45" spans="1:42" ht="21" customHeight="1">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row>
    <row r="46" spans="1:42" ht="21" customHeight="1">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row>
    <row r="47" spans="1:42" ht="21" customHeight="1">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row>
    <row r="48" spans="1:42" ht="21" customHeight="1">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row>
    <row r="49" spans="12:42" ht="21" customHeight="1">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row>
    <row r="50" spans="12:42" ht="21" customHeight="1">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row>
    <row r="51" spans="12:42" ht="21" customHeight="1">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row>
    <row r="52" spans="12:42" ht="21" customHeight="1">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row>
    <row r="53" spans="12:42" ht="21" customHeight="1">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row>
    <row r="54" spans="12:42" ht="21" customHeight="1">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row>
    <row r="55" spans="12:42" ht="21" customHeight="1">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row>
    <row r="56" spans="12:42" ht="21" customHeight="1">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row>
    <row r="57" spans="12:42" ht="21" customHeight="1">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row>
    <row r="58" spans="12:42" ht="21" customHeight="1">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row>
    <row r="59" spans="12:42" ht="21" customHeight="1"/>
    <row r="60" spans="12:42" ht="21" customHeight="1"/>
    <row r="61" spans="12:42" ht="21" customHeight="1"/>
    <row r="62" spans="12:42" ht="21" customHeight="1"/>
    <row r="63" spans="12:42" ht="21" customHeight="1"/>
    <row r="64" spans="12:42"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sheetData>
  <mergeCells count="74">
    <mergeCell ref="A1:AN1"/>
    <mergeCell ref="A2:AN2"/>
    <mergeCell ref="A3:AM3"/>
    <mergeCell ref="A4:AN4"/>
    <mergeCell ref="B5:M5"/>
    <mergeCell ref="N5:V5"/>
    <mergeCell ref="W5:AB5"/>
    <mergeCell ref="AC5:AH5"/>
    <mergeCell ref="AI5:AN5"/>
    <mergeCell ref="B6:N6"/>
    <mergeCell ref="AE6:AG6"/>
    <mergeCell ref="B7:M7"/>
    <mergeCell ref="N8:R8"/>
    <mergeCell ref="S8:T8"/>
    <mergeCell ref="W8:Y8"/>
    <mergeCell ref="Z8:AC8"/>
    <mergeCell ref="AI8:AJ8"/>
    <mergeCell ref="AK8:AN8"/>
    <mergeCell ref="B9:M9"/>
    <mergeCell ref="B10:G10"/>
    <mergeCell ref="B11:M11"/>
    <mergeCell ref="AK12:AN12"/>
    <mergeCell ref="B13:M13"/>
    <mergeCell ref="B15:M15"/>
    <mergeCell ref="N16:R16"/>
    <mergeCell ref="S16:T16"/>
    <mergeCell ref="W16:Y16"/>
    <mergeCell ref="Z16:AC16"/>
    <mergeCell ref="AI16:AJ16"/>
    <mergeCell ref="AK16:AN16"/>
    <mergeCell ref="N12:R12"/>
    <mergeCell ref="S12:T12"/>
    <mergeCell ref="W12:Y12"/>
    <mergeCell ref="Z12:AC12"/>
    <mergeCell ref="AI12:AJ12"/>
    <mergeCell ref="B17:M17"/>
    <mergeCell ref="B19:M19"/>
    <mergeCell ref="N20:R20"/>
    <mergeCell ref="S20:T20"/>
    <mergeCell ref="W20:Y20"/>
    <mergeCell ref="AI20:AJ20"/>
    <mergeCell ref="AK20:AN20"/>
    <mergeCell ref="B21:M21"/>
    <mergeCell ref="B23:M23"/>
    <mergeCell ref="K24:N24"/>
    <mergeCell ref="P24:R24"/>
    <mergeCell ref="V24:X24"/>
    <mergeCell ref="Y24:AB24"/>
    <mergeCell ref="AH24:AI24"/>
    <mergeCell ref="AJ24:AM24"/>
    <mergeCell ref="Z20:AC20"/>
    <mergeCell ref="B32:M32"/>
    <mergeCell ref="K25:N25"/>
    <mergeCell ref="B26:M26"/>
    <mergeCell ref="B28:M28"/>
    <mergeCell ref="P29:R29"/>
    <mergeCell ref="Z29:AC29"/>
    <mergeCell ref="AI29:AJ29"/>
    <mergeCell ref="AK29:AN29"/>
    <mergeCell ref="B30:M30"/>
    <mergeCell ref="B31:N31"/>
    <mergeCell ref="S29:T29"/>
    <mergeCell ref="W29:Y29"/>
    <mergeCell ref="AK33:AN33"/>
    <mergeCell ref="B34:M34"/>
    <mergeCell ref="AG35:AH35"/>
    <mergeCell ref="AI35:AJ35"/>
    <mergeCell ref="AK35:AN35"/>
    <mergeCell ref="N33:R33"/>
    <mergeCell ref="S33:T33"/>
    <mergeCell ref="W33:Y33"/>
    <mergeCell ref="Z33:AC33"/>
    <mergeCell ref="AE33:AF33"/>
    <mergeCell ref="AI33:AJ33"/>
  </mergeCells>
  <pageMargins left="0.44" right="0.15" top="0.39" bottom="0.28000000000000003" header="0.39" footer="0.31"/>
  <pageSetup paperSize="9" scale="90" orientation="portrait" horizontalDpi="300" verticalDpi="300" r:id="rId1"/>
  <headerFooter alignWithMargins="0"/>
  <rowBreaks count="1" manualBreakCount="1">
    <brk id="21" max="38" man="1"/>
  </rowBreaks>
</worksheet>
</file>

<file path=xl/worksheets/sheet3.xml><?xml version="1.0" encoding="utf-8"?>
<worksheet xmlns="http://schemas.openxmlformats.org/spreadsheetml/2006/main" xmlns:r="http://schemas.openxmlformats.org/officeDocument/2006/relationships">
  <dimension ref="A1"/>
  <sheetViews>
    <sheetView workbookViewId="0">
      <selection activeCell="E19" sqref="E19"/>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SCH-C</vt:lpstr>
      <vt:lpstr>SCH-B</vt:lpstr>
      <vt:lpstr>Sheet1</vt:lpstr>
      <vt:lpstr>'SCH-B'!Print_Area</vt:lpstr>
      <vt:lpstr>'SCH-C'!Print_Area</vt:lpstr>
    </vt:vector>
  </TitlesOfParts>
  <Company>INDUS COMPUTER SYSTEMS MITHI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dc:creator>
  <cp:lastModifiedBy>Highways Department</cp:lastModifiedBy>
  <cp:lastPrinted>2005-01-02T09:09:54Z</cp:lastPrinted>
  <dcterms:created xsi:type="dcterms:W3CDTF">2009-01-02T16:13:05Z</dcterms:created>
  <dcterms:modified xsi:type="dcterms:W3CDTF">2005-01-01T02:56:39Z</dcterms:modified>
</cp:coreProperties>
</file>